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ejamento\DEPARTAMENTO TÉCNICO\PROCESSOS LICITATÓRIOS OBRAS 2026\630 OBRAS DE INFRAESTRUTURA PEQUENAS - PROCESSO 961-2026\04 PLANILHA E MEMORIAIS\"/>
    </mc:Choice>
  </mc:AlternateContent>
  <xr:revisionPtr revIDLastSave="0" documentId="13_ncr:1_{3D48A831-4EBC-480F-ABCE-AF13A457607D}" xr6:coauthVersionLast="47" xr6:coauthVersionMax="47" xr10:uidLastSave="{00000000-0000-0000-0000-000000000000}"/>
  <bookViews>
    <workbookView xWindow="28680" yWindow="-120" windowWidth="29040" windowHeight="15720" tabRatio="823" xr2:uid="{00000000-000D-0000-FFFF-FFFF00000000}"/>
  </bookViews>
  <sheets>
    <sheet name="Resumo" sheetId="8" r:id="rId1"/>
    <sheet name="PLANILHA ORÇAMENTÁRIA" sheetId="52" r:id="rId2"/>
    <sheet name="MEMORIAL DE CÁLC" sheetId="59" r:id="rId3"/>
    <sheet name="Cronograma" sheetId="2" r:id="rId4"/>
  </sheets>
  <definedNames>
    <definedName name="\0" localSheetId="3">#REF!</definedName>
    <definedName name="\0" localSheetId="2">#REF!</definedName>
    <definedName name="\0" localSheetId="1">#REF!</definedName>
    <definedName name="\0" localSheetId="0">#REF!</definedName>
    <definedName name="\0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m" localSheetId="3">#REF!</definedName>
    <definedName name="\m" localSheetId="2">#REF!</definedName>
    <definedName name="\m" localSheetId="1">#REF!</definedName>
    <definedName name="\m" localSheetId="0">#REF!</definedName>
    <definedName name="\m">#REF!</definedName>
    <definedName name="__123Graph_A" localSheetId="2">#REF!</definedName>
    <definedName name="__123Graph_A" localSheetId="1">#REF!</definedName>
    <definedName name="__123Graph_A">#REF!</definedName>
    <definedName name="__123Graph_AATUAL" localSheetId="2">#REF!</definedName>
    <definedName name="__123Graph_AATUAL" localSheetId="1">#REF!</definedName>
    <definedName name="__123Graph_AATUAL">#REF!</definedName>
    <definedName name="__123Graph_AGRáF1" localSheetId="2">#REF!</definedName>
    <definedName name="__123Graph_AGRáF1" localSheetId="1">#REF!</definedName>
    <definedName name="__123Graph_AGRáF1">#REF!</definedName>
    <definedName name="__123Graph_X" localSheetId="2">#REF!</definedName>
    <definedName name="__123Graph_X" localSheetId="1">#REF!</definedName>
    <definedName name="__123Graph_X">#REF!</definedName>
    <definedName name="__123Graph_XATUAL" localSheetId="2">#REF!</definedName>
    <definedName name="__123Graph_XATUAL" localSheetId="1">#REF!</definedName>
    <definedName name="__123Graph_XATUAL">#REF!</definedName>
    <definedName name="__123Graph_XGRáF1" localSheetId="2">#REF!</definedName>
    <definedName name="__123Graph_XGRáF1" localSheetId="1">#REF!</definedName>
    <definedName name="__123Graph_XGRáF1">#REF!</definedName>
    <definedName name="_0" localSheetId="2">#REF!</definedName>
    <definedName name="_0" localSheetId="1">#REF!</definedName>
    <definedName name="_0">#REF!</definedName>
    <definedName name="_0_2" localSheetId="2">#REF!</definedName>
    <definedName name="_0_2" localSheetId="1">#REF!</definedName>
    <definedName name="_0_2">#REF!</definedName>
    <definedName name="_a" localSheetId="2">#REF!</definedName>
    <definedName name="_a" localSheetId="1">#REF!</definedName>
    <definedName name="_a">#REF!</definedName>
    <definedName name="_a_2" localSheetId="2">#REF!</definedName>
    <definedName name="_a_2" localSheetId="1">#REF!</definedName>
    <definedName name="_a_2">#REF!</definedName>
    <definedName name="_xlnm._FilterDatabase" localSheetId="2" hidden="1">'MEMORIAL DE CÁLC'!$B$8:$L$256</definedName>
    <definedName name="_xlnm._FilterDatabase" localSheetId="1" hidden="1">'PLANILHA ORÇAMENTÁRIA'!$B$8:$L$257</definedName>
    <definedName name="_xlnm._FilterDatabase" localSheetId="0" hidden="1">Resumo!$B$6:$E$15</definedName>
    <definedName name="_m" localSheetId="2">#REF!</definedName>
    <definedName name="_m" localSheetId="1">#REF!</definedName>
    <definedName name="_m">#REF!</definedName>
    <definedName name="_m_2" localSheetId="2">#REF!</definedName>
    <definedName name="_m_2" localSheetId="1">#REF!</definedName>
    <definedName name="_m_2">#REF!</definedName>
    <definedName name="a" localSheetId="2">#REF!</definedName>
    <definedName name="a" localSheetId="1">#REF!</definedName>
    <definedName name="a">#REF!</definedName>
    <definedName name="angelo" localSheetId="2">#REF!</definedName>
    <definedName name="angelo" localSheetId="1">#REF!</definedName>
    <definedName name="angelo">#REF!</definedName>
    <definedName name="_xlnm.Print_Area" localSheetId="3">Cronograma!$A$1:$O$49</definedName>
    <definedName name="_xlnm.Print_Area" localSheetId="2">'MEMORIAL DE CÁLC'!$B$1:$L$264</definedName>
    <definedName name="_xlnm.Print_Area" localSheetId="1">'PLANILHA ORÇAMENTÁRIA'!$B$1:$L$259</definedName>
    <definedName name="_xlnm.Print_Area" localSheetId="0">Resumo!$B$1:$E$22</definedName>
    <definedName name="_xlnm.Print_Area">#REF!</definedName>
    <definedName name="areia" localSheetId="3">#REF!</definedName>
    <definedName name="areia" localSheetId="2">#REF!</definedName>
    <definedName name="areia" localSheetId="1">#REF!</definedName>
    <definedName name="areia" localSheetId="0">#REF!</definedName>
    <definedName name="areia">#REF!</definedName>
    <definedName name="Arial">#REF!</definedName>
    <definedName name="asd" localSheetId="2">#REF!</definedName>
    <definedName name="asd" localSheetId="1">#REF!</definedName>
    <definedName name="asd">#REF!</definedName>
    <definedName name="aux" localSheetId="3">#REF!</definedName>
    <definedName name="aux" localSheetId="2">#REF!</definedName>
    <definedName name="aux" localSheetId="1">#REF!</definedName>
    <definedName name="aux" localSheetId="0">#REF!</definedName>
    <definedName name="aux">#REF!</definedName>
    <definedName name="aux_2" localSheetId="2">#REF!</definedName>
    <definedName name="aux_2" localSheetId="1">#REF!</definedName>
    <definedName name="aux_2">#REF!</definedName>
    <definedName name="baiano" localSheetId="3">#REF!</definedName>
    <definedName name="baiano" localSheetId="2">#REF!</definedName>
    <definedName name="baiano" localSheetId="1">#REF!</definedName>
    <definedName name="baiano" localSheetId="0">#REF!</definedName>
    <definedName name="baiano">#REF!</definedName>
    <definedName name="BDA" localSheetId="3">#REF!</definedName>
    <definedName name="BDA" localSheetId="2">#REF!</definedName>
    <definedName name="BDA" localSheetId="1">#REF!</definedName>
    <definedName name="BDA" localSheetId="0">#REF!</definedName>
    <definedName name="BDA">#REF!</definedName>
    <definedName name="BDA_2" localSheetId="2">#REF!</definedName>
    <definedName name="BDA_2" localSheetId="1">#REF!</definedName>
    <definedName name="BDA_2">#REF!</definedName>
    <definedName name="BDI" localSheetId="3">#REF!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DI_2" localSheetId="2">#REF!</definedName>
    <definedName name="BDI_2" localSheetId="1">#REF!</definedName>
    <definedName name="BDI_2">#REF!</definedName>
    <definedName name="bloco" localSheetId="3">#REF!</definedName>
    <definedName name="bloco" localSheetId="2">#REF!</definedName>
    <definedName name="bloco" localSheetId="1">#REF!</definedName>
    <definedName name="bloco" localSheetId="0">#REF!</definedName>
    <definedName name="bloco">#REF!</definedName>
    <definedName name="brita" localSheetId="3">#REF!</definedName>
    <definedName name="brita" localSheetId="2">#REF!</definedName>
    <definedName name="brita" localSheetId="1">#REF!</definedName>
    <definedName name="brita" localSheetId="0">#REF!</definedName>
    <definedName name="brita">#REF!</definedName>
    <definedName name="ca" localSheetId="3">#REF!</definedName>
    <definedName name="ca" localSheetId="2">#REF!</definedName>
    <definedName name="ca" localSheetId="1">#REF!</definedName>
    <definedName name="ca" localSheetId="0">#REF!</definedName>
    <definedName name="ca">#REF!</definedName>
    <definedName name="ca_2" localSheetId="2">#REF!</definedName>
    <definedName name="ca_2" localSheetId="1">#REF!</definedName>
    <definedName name="ca_2">#REF!</definedName>
    <definedName name="cal" localSheetId="3">#REF!</definedName>
    <definedName name="cal" localSheetId="2">#REF!</definedName>
    <definedName name="cal" localSheetId="1">#REF!</definedName>
    <definedName name="cal" localSheetId="0">#REF!</definedName>
    <definedName name="cal">#REF!</definedName>
    <definedName name="Capa" localSheetId="3">#REF!</definedName>
    <definedName name="Capa" localSheetId="2">#REF!</definedName>
    <definedName name="Capa" localSheetId="1">#REF!</definedName>
    <definedName name="Capa" localSheetId="0">#REF!</definedName>
    <definedName name="Capa">#REF!</definedName>
    <definedName name="cimento" localSheetId="3">#REF!</definedName>
    <definedName name="cimento" localSheetId="2">#REF!</definedName>
    <definedName name="cimento" localSheetId="1">#REF!</definedName>
    <definedName name="cimento" localSheetId="0">#REF!</definedName>
    <definedName name="cimento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ronograma" localSheetId="3">#REF!</definedName>
    <definedName name="cronograma" localSheetId="2">#REF!</definedName>
    <definedName name="cronograma" localSheetId="1">#REF!</definedName>
    <definedName name="cronograma" localSheetId="0">#REF!</definedName>
    <definedName name="cronograma">#REF!</definedName>
    <definedName name="cronograma_2" localSheetId="2">#REF!</definedName>
    <definedName name="cronograma_2" localSheetId="1">#REF!</definedName>
    <definedName name="cronograma_2">#REF!</definedName>
    <definedName name="direto" localSheetId="3">#REF!</definedName>
    <definedName name="direto" localSheetId="2">#REF!</definedName>
    <definedName name="direto" localSheetId="1">#REF!</definedName>
    <definedName name="direto" localSheetId="0">#REF!</definedName>
    <definedName name="direto">#REF!</definedName>
    <definedName name="DRE" localSheetId="3">#REF!</definedName>
    <definedName name="DRE" localSheetId="2">#REF!</definedName>
    <definedName name="DRE" localSheetId="1">#REF!</definedName>
    <definedName name="DRE" localSheetId="0">#REF!</definedName>
    <definedName name="DRE">#REF!</definedName>
    <definedName name="DRE_2" localSheetId="2">#REF!</definedName>
    <definedName name="DRE_2" localSheetId="1">#REF!</definedName>
    <definedName name="DRE_2">#REF!</definedName>
    <definedName name="ea" localSheetId="3">#REF!</definedName>
    <definedName name="ea" localSheetId="2">#REF!</definedName>
    <definedName name="ea" localSheetId="1">#REF!</definedName>
    <definedName name="ea" localSheetId="0">#REF!</definedName>
    <definedName name="ea">#REF!</definedName>
    <definedName name="ea_2" localSheetId="2">#REF!</definedName>
    <definedName name="ea_2" localSheetId="1">#REF!</definedName>
    <definedName name="ea_2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2" localSheetId="2">#REF!</definedName>
    <definedName name="Excel_BuiltIn__FilterDatabase_2" localSheetId="1">#REF!</definedName>
    <definedName name="Excel_BuiltIn__FilterDatabase_2">#REF!</definedName>
    <definedName name="Excel_BuiltIn_Criteria" localSheetId="2">#REF!</definedName>
    <definedName name="Excel_BuiltIn_Criteria" localSheetId="1">#REF!</definedName>
    <definedName name="Excel_BuiltIn_Criteria">#REF!</definedName>
    <definedName name="Excel_BuiltIn_Print_Area" localSheetId="2">#REF!</definedName>
    <definedName name="Excel_BuiltIn_Print_Area" localSheetId="1">#REF!</definedName>
    <definedName name="Excel_BuiltIn_Print_Area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NA()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 localSheetId="2">#REF!</definedName>
    <definedName name="Excel_BuiltIn_Print_Area_3_1_1" localSheetId="1">#REF!</definedName>
    <definedName name="Excel_BuiltIn_Print_Area_3_1_1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 localSheetId="2">#REF!</definedName>
    <definedName name="Excel_BuiltIn_Print_Area_4_1" localSheetId="1">#REF!</definedName>
    <definedName name="Excel_BuiltIn_Print_Area_4_1">#REF!</definedName>
    <definedName name="Excel_BuiltIn_Print_Area_4_1_1" localSheetId="2">#REF!</definedName>
    <definedName name="Excel_BuiltIn_Print_Area_4_1_1" localSheetId="1">#REF!</definedName>
    <definedName name="Excel_BuiltIn_Print_Area_4_1_1">#REF!</definedName>
    <definedName name="Excel_BuiltIn_Print_Area_4_1_1_1" localSheetId="2">#REF!</definedName>
    <definedName name="Excel_BuiltIn_Print_Area_4_1_1_1" localSheetId="1">#REF!</definedName>
    <definedName name="Excel_BuiltIn_Print_Area_4_1_1_1">#REF!</definedName>
    <definedName name="Excel_BuiltIn_Print_Area_4_1_1_1_1" localSheetId="2">#REF!</definedName>
    <definedName name="Excel_BuiltIn_Print_Area_4_1_1_1_1" localSheetId="1">#REF!</definedName>
    <definedName name="Excel_BuiltIn_Print_Area_4_1_1_1_1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Titles" localSheetId="2">#REF!</definedName>
    <definedName name="Excel_BuiltIn_Print_Titles" localSheetId="1">#REF!</definedName>
    <definedName name="Excel_BuiltIn_Print_Titles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_1_1" localSheetId="2">#REF!</definedName>
    <definedName name="Excel_BuiltIn_Print_Titles_1_1_1" localSheetId="1">#REF!</definedName>
    <definedName name="Excel_BuiltIn_Print_Titles_1_1_1">#REF!</definedName>
    <definedName name="Excel_BuiltIn_Print_Titles_1_1_1_1" localSheetId="2">#REF!</definedName>
    <definedName name="Excel_BuiltIn_Print_Titles_1_1_1_1" localSheetId="1">#REF!</definedName>
    <definedName name="Excel_BuiltIn_Print_Titles_1_1_1_1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_1" localSheetId="2">#REF!</definedName>
    <definedName name="Excel_BuiltIn_Print_Titles_3_1" localSheetId="1">#REF!</definedName>
    <definedName name="Excel_BuiltIn_Print_Titles_3_1">#REF!</definedName>
    <definedName name="Excel_BuiltIn_Print_Titles_3_1_1" localSheetId="2">#REF!</definedName>
    <definedName name="Excel_BuiltIn_Print_Titles_3_1_1" localSheetId="1">#REF!</definedName>
    <definedName name="Excel_BuiltIn_Print_Titles_3_1_1">#REF!</definedName>
    <definedName name="Excel_BuiltIn_Print_Titles_4_1" localSheetId="2">#REF!</definedName>
    <definedName name="Excel_BuiltIn_Print_Titles_4_1" localSheetId="1">#REF!</definedName>
    <definedName name="Excel_BuiltIn_Print_Titles_4_1">#REF!</definedName>
    <definedName name="Impressao" localSheetId="3">#REF!</definedName>
    <definedName name="Impressao" localSheetId="2">#REF!</definedName>
    <definedName name="Impressao" localSheetId="1">#REF!</definedName>
    <definedName name="Impressao" localSheetId="0">#REF!</definedName>
    <definedName name="Impressao">#REF!</definedName>
    <definedName name="item_1" localSheetId="3">#REF!</definedName>
    <definedName name="item_1" localSheetId="2">#REF!</definedName>
    <definedName name="item_1" localSheetId="1">#REF!</definedName>
    <definedName name="item_1" localSheetId="0">#REF!</definedName>
    <definedName name="item_1">#REF!</definedName>
    <definedName name="item_1_2" localSheetId="2">#REF!</definedName>
    <definedName name="item_1_2" localSheetId="1">#REF!</definedName>
    <definedName name="item_1_2">#REF!</definedName>
    <definedName name="LS" localSheetId="2">#REF!</definedName>
    <definedName name="LS" localSheetId="1">#REF!</definedName>
    <definedName name="LS">#REF!</definedName>
    <definedName name="MENU" localSheetId="3">#REF!</definedName>
    <definedName name="MENU" localSheetId="2">#REF!</definedName>
    <definedName name="MENU" localSheetId="1">#REF!</definedName>
    <definedName name="MENU" localSheetId="0">#REF!</definedName>
    <definedName name="MENU">#REF!</definedName>
    <definedName name="MENU_2" localSheetId="2">#REF!</definedName>
    <definedName name="MENU_2" localSheetId="1">#REF!</definedName>
    <definedName name="MENU_2">#REF!</definedName>
    <definedName name="MENU1" localSheetId="3">#REF!</definedName>
    <definedName name="MENU1" localSheetId="2">#REF!</definedName>
    <definedName name="MENU1" localSheetId="1">#REF!</definedName>
    <definedName name="MENU1" localSheetId="0">#REF!</definedName>
    <definedName name="MENU1">#REF!</definedName>
    <definedName name="MENU1_2" localSheetId="2">#REF!</definedName>
    <definedName name="MENU1_2" localSheetId="1">#REF!</definedName>
    <definedName name="MENU1_2">#REF!</definedName>
    <definedName name="MENU2" localSheetId="3">#REF!</definedName>
    <definedName name="MENU2" localSheetId="2">#REF!</definedName>
    <definedName name="MENU2" localSheetId="1">#REF!</definedName>
    <definedName name="MENU2" localSheetId="0">#REF!</definedName>
    <definedName name="MENU2">#REF!</definedName>
    <definedName name="MENU2_2" localSheetId="2">#REF!</definedName>
    <definedName name="MENU2_2" localSheetId="1">#REF!</definedName>
    <definedName name="MENU2_2">#REF!</definedName>
    <definedName name="MENU3" localSheetId="3">#REF!</definedName>
    <definedName name="MENU3" localSheetId="2">#REF!</definedName>
    <definedName name="MENU3" localSheetId="1">#REF!</definedName>
    <definedName name="MENU3" localSheetId="0">#REF!</definedName>
    <definedName name="MENU3">#REF!</definedName>
    <definedName name="MENU3_2" localSheetId="2">#REF!</definedName>
    <definedName name="MENU3_2" localSheetId="1">#REF!</definedName>
    <definedName name="MENU3_2">#REF!</definedName>
    <definedName name="MENU4" localSheetId="3">#REF!</definedName>
    <definedName name="MENU4" localSheetId="2">#REF!</definedName>
    <definedName name="MENU4" localSheetId="1">#REF!</definedName>
    <definedName name="MENU4" localSheetId="0">#REF!</definedName>
    <definedName name="MENU4">#REF!</definedName>
    <definedName name="MENU4_2" localSheetId="2">#REF!</definedName>
    <definedName name="MENU4_2" localSheetId="1">#REF!</definedName>
    <definedName name="MENU4_2">#REF!</definedName>
    <definedName name="MENU5" localSheetId="3">#REF!</definedName>
    <definedName name="MENU5" localSheetId="2">#REF!</definedName>
    <definedName name="MENU5" localSheetId="1">#REF!</definedName>
    <definedName name="MENU5" localSheetId="0">#REF!</definedName>
    <definedName name="MENU5">#REF!</definedName>
    <definedName name="MENU5_2" localSheetId="2">#REF!</definedName>
    <definedName name="MENU5_2" localSheetId="1">#REF!</definedName>
    <definedName name="MENU5_2">#REF!</definedName>
    <definedName name="MENU6" localSheetId="3">#REF!</definedName>
    <definedName name="MENU6" localSheetId="2">#REF!</definedName>
    <definedName name="MENU6" localSheetId="1">#REF!</definedName>
    <definedName name="MENU6" localSheetId="0">#REF!</definedName>
    <definedName name="MENU6">#REF!</definedName>
    <definedName name="MENU6_2" localSheetId="2">#REF!</definedName>
    <definedName name="MENU6_2" localSheetId="1">#REF!</definedName>
    <definedName name="MENU6_2">#REF!</definedName>
    <definedName name="mm" localSheetId="2">#REF!</definedName>
    <definedName name="mm" localSheetId="1">#REF!</definedName>
    <definedName name="mm">#REF!</definedName>
    <definedName name="mmmmm" localSheetId="2">#REF!</definedName>
    <definedName name="mmmmm" localSheetId="1">#REF!</definedName>
    <definedName name="mmmmm">#REF!</definedName>
    <definedName name="mmmmmmm" localSheetId="2">#REF!</definedName>
    <definedName name="mmmmmmm" localSheetId="1">#REF!</definedName>
    <definedName name="mmmmmmm">#REF!</definedName>
    <definedName name="mmmmmmmmm" localSheetId="2">#REF!</definedName>
    <definedName name="mmmmmmmmm" localSheetId="1">#REF!</definedName>
    <definedName name="mmmmmmmmm">#REF!</definedName>
    <definedName name="mmmmmmmmmmmmm" localSheetId="2">#REF!</definedName>
    <definedName name="mmmmmmmmmmmmm" localSheetId="1">#REF!</definedName>
    <definedName name="mmmmmmmmmmmmm">#REF!</definedName>
    <definedName name="mmz">"Retângulo 297"</definedName>
    <definedName name="mo" localSheetId="3">#REF!</definedName>
    <definedName name="mo" localSheetId="2">#REF!</definedName>
    <definedName name="mo" localSheetId="1">#REF!</definedName>
    <definedName name="mo" localSheetId="0">#REF!</definedName>
    <definedName name="mo">#REF!</definedName>
    <definedName name="Nezio" localSheetId="2">#REF!</definedName>
    <definedName name="Nezio" localSheetId="1">#REF!</definedName>
    <definedName name="Nezio">#REF!</definedName>
    <definedName name="OAE" localSheetId="3">#REF!</definedName>
    <definedName name="OAE" localSheetId="2">#REF!</definedName>
    <definedName name="OAE" localSheetId="1">#REF!</definedName>
    <definedName name="OAE" localSheetId="0">#REF!</definedName>
    <definedName name="OAE">#REF!</definedName>
    <definedName name="OAE_2" localSheetId="2">#REF!</definedName>
    <definedName name="OAE_2" localSheetId="1">#REF!</definedName>
    <definedName name="OAE_2">#REF!</definedName>
    <definedName name="ORÇAMENTO.BancoRef" localSheetId="2">#REF!</definedName>
    <definedName name="ORÇAMENTO.BancoRef" localSheetId="1">#REF!</definedName>
    <definedName name="ORÇAMENTO.BancoRef">#REF!</definedName>
    <definedName name="PAV" localSheetId="3">#REF!</definedName>
    <definedName name="PAV" localSheetId="2">#REF!</definedName>
    <definedName name="PAV" localSheetId="1">#REF!</definedName>
    <definedName name="PAV" localSheetId="0">#REF!</definedName>
    <definedName name="PAV">#REF!</definedName>
    <definedName name="PAV_2" localSheetId="2">#REF!</definedName>
    <definedName name="PAV_2" localSheetId="1">#REF!</definedName>
    <definedName name="PAV_2">#REF!</definedName>
    <definedName name="pr" localSheetId="3">#REF!</definedName>
    <definedName name="pr" localSheetId="2">#REF!</definedName>
    <definedName name="pr" localSheetId="1">#REF!</definedName>
    <definedName name="pr" localSheetId="0">#REF!</definedName>
    <definedName name="pr">#REF!</definedName>
    <definedName name="pr_2" localSheetId="2">#REF!</definedName>
    <definedName name="pr_2" localSheetId="1">#REF!</definedName>
    <definedName name="pr_2">#REF!</definedName>
    <definedName name="PRE" localSheetId="3">#REF!</definedName>
    <definedName name="PRE" localSheetId="2">#REF!</definedName>
    <definedName name="PRE" localSheetId="1">#REF!</definedName>
    <definedName name="PRE" localSheetId="0">#REF!</definedName>
    <definedName name="PRE">#REF!</definedName>
    <definedName name="PRE_2" localSheetId="2">#REF!</definedName>
    <definedName name="PRE_2" localSheetId="1">#REF!</definedName>
    <definedName name="PRE_2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Print_Area_MI_2" localSheetId="2">#REF!</definedName>
    <definedName name="Print_Area_MI_2" localSheetId="1">#REF!</definedName>
    <definedName name="Print_Area_MI_2">#REF!</definedName>
    <definedName name="qe" localSheetId="3">#REF!</definedName>
    <definedName name="qe" localSheetId="2">#REF!</definedName>
    <definedName name="qe" localSheetId="1">#REF!</definedName>
    <definedName name="qe" localSheetId="0">#REF!</definedName>
    <definedName name="qe">#REF!</definedName>
    <definedName name="qe_2" localSheetId="2">#REF!</definedName>
    <definedName name="qe_2" localSheetId="1">#REF!</definedName>
    <definedName name="qe_2">#REF!</definedName>
    <definedName name="qtz" localSheetId="3">#REF!</definedName>
    <definedName name="qtz" localSheetId="2">#REF!</definedName>
    <definedName name="qtz" localSheetId="1">#REF!</definedName>
    <definedName name="qtz" localSheetId="0">#REF!</definedName>
    <definedName name="qtz">#REF!</definedName>
    <definedName name="REFERENCIA.Descricao" localSheetId="2">IF(ISNUMBER(#REF!),OFFSET(INDIRECT('MEMORIAL DE CÁLC'!ORÇAMENTO.BancoRef),#REF!-1,3,1),#REF!)</definedName>
    <definedName name="REFERENCIA.Descricao" localSheetId="1">IF(ISNUMBER(#REF!),OFFSET(INDIRECT('PLANILHA ORÇAMENTÁRIA'!ORÇAMENTO.BancoRef),#REF!-1,3,1),#REF!)</definedName>
    <definedName name="REFERENCIA.Descricao">IF(ISNUMBER(#REF!),OFFSET(INDIRECT(ORÇAMENTO.BancoRef),#REF!-1,3,1),#REF!)</definedName>
    <definedName name="REFERENCIA.Unidade" localSheetId="2" hidden="1">IF(ISNUMBER('MEMORIAL DE CÁLC'!$Z1),OFFSET(INDIRECT('MEMORIAL DE CÁLC'!ORÇAMENTO.BancoRef),'MEMORIAL DE CÁLC'!$Z1-1,4,1),"-")</definedName>
    <definedName name="REFERENCIA.Unidade" localSheetId="1" hidden="1">IF(ISNUMBER('PLANILHA ORÇAMENTÁRIA'!$AC1),OFFSET(INDIRECT('PLANILHA ORÇAMENTÁRIA'!ORÇAMENTO.BancoRef),'PLANILHA ORÇAMENTÁRIA'!$AC1-1,4,1),"-")</definedName>
    <definedName name="REFERENCIA.Unidade" localSheetId="0" hidden="1">IF(ISNUMBER(Resumo!$W1),OFFSET(INDIRECT([0]!ORÇAMENTO.BancoRef),Resumo!$W1-1,4,1),"-")</definedName>
    <definedName name="REFERENCIA.Unidade" hidden="1">IF(ISNUMBER(#REF!),OFFSET(INDIRECT(ORÇAMENTO.BancoRef),#REF!-1,4,1),"-")</definedName>
    <definedName name="reforsu" localSheetId="3">#REF!</definedName>
    <definedName name="reforsu" localSheetId="2">#REF!</definedName>
    <definedName name="reforsu" localSheetId="1">#REF!</definedName>
    <definedName name="reforsu" localSheetId="0">#REF!</definedName>
    <definedName name="reforsu">#REF!</definedName>
    <definedName name="reforsu_2" localSheetId="2">#REF!</definedName>
    <definedName name="reforsu_2" localSheetId="1">#REF!</definedName>
    <definedName name="reforsu_2">#REF!</definedName>
    <definedName name="ren" localSheetId="3">#REF!</definedName>
    <definedName name="ren" localSheetId="2">#REF!</definedName>
    <definedName name="ren" localSheetId="1">#REF!</definedName>
    <definedName name="ren" localSheetId="0">#REF!</definedName>
    <definedName name="ren">#REF!</definedName>
    <definedName name="ren_2" localSheetId="2">#REF!</definedName>
    <definedName name="ren_2" localSheetId="1">#REF!</definedName>
    <definedName name="ren_2">#REF!</definedName>
    <definedName name="REV" localSheetId="3">#REF!</definedName>
    <definedName name="REV" localSheetId="2">#REF!</definedName>
    <definedName name="REV" localSheetId="1">#REF!</definedName>
    <definedName name="REV" localSheetId="0">#REF!</definedName>
    <definedName name="REV">#REF!</definedName>
    <definedName name="REV_2" localSheetId="2">#REF!</definedName>
    <definedName name="REV_2" localSheetId="1">#REF!</definedName>
    <definedName name="REV_2">#REF!</definedName>
    <definedName name="sa" localSheetId="3">#REF!</definedName>
    <definedName name="sa" localSheetId="2">#REF!</definedName>
    <definedName name="sa" localSheetId="1">#REF!</definedName>
    <definedName name="sa" localSheetId="0">#REF!</definedName>
    <definedName name="sa">#REF!</definedName>
    <definedName name="sa_2" localSheetId="2">#REF!</definedName>
    <definedName name="sa_2" localSheetId="1">#REF!</definedName>
    <definedName name="sa_2">#REF!</definedName>
    <definedName name="SEG" localSheetId="3">#REF!</definedName>
    <definedName name="SEG" localSheetId="2">#REF!</definedName>
    <definedName name="SEG" localSheetId="1">#REF!</definedName>
    <definedName name="SEG" localSheetId="0">#REF!</definedName>
    <definedName name="SEG">#REF!</definedName>
    <definedName name="SEG_2" localSheetId="2">#REF!</definedName>
    <definedName name="SEG_2" localSheetId="1">#REF!</definedName>
    <definedName name="SEG_2">#REF!</definedName>
    <definedName name="SIH" localSheetId="3">#REF!</definedName>
    <definedName name="SIH" localSheetId="2">#REF!</definedName>
    <definedName name="SIH" localSheetId="1">#REF!</definedName>
    <definedName name="SIH" localSheetId="0">#REF!</definedName>
    <definedName name="SIH">#REF!</definedName>
    <definedName name="SIH_2" localSheetId="2">#REF!</definedName>
    <definedName name="SIH_2" localSheetId="1">#REF!</definedName>
    <definedName name="SIH_2">#REF!</definedName>
    <definedName name="SIV" localSheetId="3">#REF!</definedName>
    <definedName name="SIV" localSheetId="2">#REF!</definedName>
    <definedName name="SIV" localSheetId="1">#REF!</definedName>
    <definedName name="SIV" localSheetId="0">#REF!</definedName>
    <definedName name="SIV">#REF!</definedName>
    <definedName name="SIV_2" localSheetId="2">#REF!</definedName>
    <definedName name="SIV_2" localSheetId="1">#REF!</definedName>
    <definedName name="SIV_2">#REF!</definedName>
    <definedName name="susref" localSheetId="3">#REF!</definedName>
    <definedName name="susref" localSheetId="2">#REF!</definedName>
    <definedName name="susref" localSheetId="1">#REF!</definedName>
    <definedName name="susref" localSheetId="0">#REF!</definedName>
    <definedName name="susref">#REF!</definedName>
    <definedName name="susref_2" localSheetId="2">#REF!</definedName>
    <definedName name="susref_2" localSheetId="1">#REF!</definedName>
    <definedName name="susref_2">#REF!</definedName>
    <definedName name="tania" localSheetId="3">#REF!</definedName>
    <definedName name="tania" localSheetId="2">#REF!</definedName>
    <definedName name="tania" localSheetId="1">#REF!</definedName>
    <definedName name="tania" localSheetId="0">#REF!</definedName>
    <definedName name="tania">#REF!</definedName>
    <definedName name="tc" localSheetId="3">#REF!</definedName>
    <definedName name="tc" localSheetId="2">#REF!</definedName>
    <definedName name="tc" localSheetId="1">#REF!</definedName>
    <definedName name="tc" localSheetId="0">#REF!</definedName>
    <definedName name="tc">#REF!</definedName>
    <definedName name="tc_2" localSheetId="2">#REF!</definedName>
    <definedName name="tc_2" localSheetId="1">#REF!</definedName>
    <definedName name="tc_2">#REF!</definedName>
    <definedName name="_xlnm.Print_Titles" localSheetId="2">'MEMORIAL DE CÁLC'!$1:$8</definedName>
    <definedName name="_xlnm.Print_Titles" localSheetId="1">'PLANILHA ORÇAMENTÁRIA'!$1:$8</definedName>
    <definedName name="_xlnm.Print_Titles" localSheetId="0">Resumo!$1:$6</definedName>
    <definedName name="_xlnm.Print_Titles">#REF!</definedName>
    <definedName name="TOT" localSheetId="3">#REF!</definedName>
    <definedName name="TOT" localSheetId="2">#REF!</definedName>
    <definedName name="TOT" localSheetId="1">#REF!</definedName>
    <definedName name="TOT" localSheetId="0">#REF!</definedName>
    <definedName name="TOT">#REF!</definedName>
    <definedName name="Total" localSheetId="3">#REF!</definedName>
    <definedName name="Total" localSheetId="2">#REF!</definedName>
    <definedName name="Total" localSheetId="1">#REF!</definedName>
    <definedName name="Total" localSheetId="0">#REF!</definedName>
    <definedName name="Total">#REF!</definedName>
    <definedName name="Total_2" localSheetId="2">#REF!</definedName>
    <definedName name="Total_2" localSheetId="1">#REF!</definedName>
    <definedName name="Total_2">#REF!</definedName>
    <definedName name="TRP" localSheetId="3">#REF!</definedName>
    <definedName name="TRP" localSheetId="2">#REF!</definedName>
    <definedName name="TRP" localSheetId="1">#REF!</definedName>
    <definedName name="TRP" localSheetId="0">#REF!</definedName>
    <definedName name="TRP">#REF!</definedName>
    <definedName name="TRP_2" localSheetId="2">#REF!</definedName>
    <definedName name="TRP_2" localSheetId="1">#REF!</definedName>
    <definedName name="TRP_2">#REF!</definedName>
    <definedName name="wrn.GERAL." localSheetId="3">{#N/A,#N/A,FALSE,"ET-CAPA";#N/A,#N/A,FALSE,"ET-PAG1";#N/A,#N/A,FALSE,"ET-PAG2";#N/A,#N/A,FALSE,"ET-PAG3";#N/A,#N/A,FALSE,"ET-PAG4";#N/A,#N/A,FALSE,"ET-PAG5"}</definedName>
    <definedName name="wrn.GERAL." localSheetId="2">{#N/A,#N/A,FALSE,"ET-CAPA";#N/A,#N/A,FALSE,"ET-PAG1";#N/A,#N/A,FALSE,"ET-PAG2";#N/A,#N/A,FALSE,"ET-PAG3";#N/A,#N/A,FALSE,"ET-PAG4";#N/A,#N/A,FALSE,"ET-PAG5"}</definedName>
    <definedName name="wrn.GERAL." localSheetId="1">{#N/A,#N/A,FALSE,"ET-CAPA";#N/A,#N/A,FALSE,"ET-PAG1";#N/A,#N/A,FALSE,"ET-PAG2";#N/A,#N/A,FALSE,"ET-PAG3";#N/A,#N/A,FALSE,"ET-PAG4";#N/A,#N/A,FALSE,"ET-PAG5"}</definedName>
    <definedName name="wrn.GERAL." localSheetId="0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_GERAL_">{#N/A,#N/A,FALSE,"ET-CAPA";#N/A,#N/A,FALSE,"ET-PAG1";#N/A,#N/A,FALSE,"ET-PAG2";#N/A,#N/A,FALSE,"ET-PAG3";#N/A,#N/A,FALSE,"ET-PAG4";#N/A,#N/A,FALSE,"ET-PAG5"}</definedName>
    <definedName name="xxxx" localSheetId="3">#REF!</definedName>
    <definedName name="xxxx" localSheetId="2">#REF!</definedName>
    <definedName name="xxxx" localSheetId="1">#REF!</definedName>
    <definedName name="xxxx" localSheetId="0">#REF!</definedName>
    <definedName name="xxxx">#REF!</definedName>
  </definedNames>
  <calcPr calcId="191029" iterateDelta="1E-4"/>
</workbook>
</file>

<file path=xl/calcChain.xml><?xml version="1.0" encoding="utf-8"?>
<calcChain xmlns="http://schemas.openxmlformats.org/spreadsheetml/2006/main">
  <c r="I9" i="2" l="1"/>
  <c r="G9" i="2"/>
  <c r="E9" i="2"/>
  <c r="O48" i="2"/>
  <c r="G48" i="2"/>
  <c r="E48" i="2"/>
  <c r="G250" i="59"/>
  <c r="G248" i="59"/>
  <c r="G247" i="59"/>
  <c r="G245" i="59"/>
  <c r="G100" i="59"/>
  <c r="I208" i="52" l="1"/>
  <c r="I207" i="52"/>
  <c r="J207" i="52"/>
  <c r="K207" i="52" s="1"/>
  <c r="I161" i="52"/>
  <c r="I160" i="52"/>
  <c r="I146" i="52"/>
  <c r="I144" i="52"/>
  <c r="I145" i="52"/>
  <c r="I101" i="52"/>
  <c r="I100" i="52"/>
  <c r="I99" i="52"/>
  <c r="I95" i="52"/>
  <c r="I96" i="52"/>
  <c r="I90" i="52"/>
  <c r="J208" i="52" l="1"/>
  <c r="K208" i="52" s="1"/>
  <c r="J145" i="52"/>
  <c r="K145" i="52" s="1"/>
  <c r="J160" i="52"/>
  <c r="K160" i="52" s="1"/>
  <c r="J161" i="52"/>
  <c r="K161" i="52" s="1"/>
  <c r="J146" i="52"/>
  <c r="K146" i="52" s="1"/>
  <c r="J144" i="52"/>
  <c r="K144" i="52" s="1"/>
  <c r="J96" i="52"/>
  <c r="K96" i="52" s="1"/>
  <c r="J100" i="52"/>
  <c r="K100" i="52" s="1"/>
  <c r="J99" i="52"/>
  <c r="K99" i="52" s="1"/>
  <c r="J101" i="52"/>
  <c r="K101" i="52" s="1"/>
  <c r="J90" i="52"/>
  <c r="K90" i="52" s="1"/>
  <c r="J95" i="52"/>
  <c r="K95" i="52" s="1"/>
  <c r="I89" i="52"/>
  <c r="I88" i="52"/>
  <c r="I87" i="52"/>
  <c r="I86" i="52"/>
  <c r="I124" i="52"/>
  <c r="I59" i="52"/>
  <c r="J89" i="52" l="1"/>
  <c r="K89" i="52" s="1"/>
  <c r="J88" i="52"/>
  <c r="K88" i="52" s="1"/>
  <c r="J87" i="52"/>
  <c r="K87" i="52" s="1"/>
  <c r="J86" i="52"/>
  <c r="K86" i="52" s="1"/>
  <c r="J124" i="52"/>
  <c r="K124" i="52" s="1"/>
  <c r="J59" i="52"/>
  <c r="K59" i="52" s="1"/>
  <c r="I213" i="52" l="1"/>
  <c r="I151" i="52"/>
  <c r="J213" i="52" l="1"/>
  <c r="K213" i="52" s="1"/>
  <c r="J151" i="52"/>
  <c r="K151" i="52" s="1"/>
  <c r="I255" i="52"/>
  <c r="I254" i="52"/>
  <c r="I253" i="52"/>
  <c r="I251" i="52"/>
  <c r="I250" i="52"/>
  <c r="I249" i="52"/>
  <c r="I248" i="52"/>
  <c r="I247" i="52"/>
  <c r="I246" i="52"/>
  <c r="I245" i="52"/>
  <c r="I244" i="52"/>
  <c r="I243" i="52"/>
  <c r="I241" i="52"/>
  <c r="I240" i="52"/>
  <c r="I239" i="52"/>
  <c r="I238" i="52"/>
  <c r="I237" i="52"/>
  <c r="I236" i="52"/>
  <c r="I235" i="52"/>
  <c r="I234" i="52"/>
  <c r="I233" i="52"/>
  <c r="I232" i="52"/>
  <c r="I231" i="52"/>
  <c r="I229" i="52"/>
  <c r="I228" i="52"/>
  <c r="I227" i="52"/>
  <c r="I225" i="52"/>
  <c r="I224" i="52"/>
  <c r="I223" i="52"/>
  <c r="I222" i="52"/>
  <c r="I221" i="52"/>
  <c r="I220" i="52"/>
  <c r="I218" i="52"/>
  <c r="I217" i="52"/>
  <c r="I212" i="52"/>
  <c r="I211" i="52"/>
  <c r="I210" i="52"/>
  <c r="I209" i="52"/>
  <c r="I205" i="52"/>
  <c r="I204" i="52"/>
  <c r="I203" i="52"/>
  <c r="I202" i="52"/>
  <c r="I201" i="52"/>
  <c r="I200" i="52"/>
  <c r="I199" i="52"/>
  <c r="I198" i="52"/>
  <c r="I197" i="52"/>
  <c r="I195" i="52"/>
  <c r="I194" i="52"/>
  <c r="I193" i="52"/>
  <c r="I192" i="52"/>
  <c r="I191" i="52"/>
  <c r="I190" i="52"/>
  <c r="I189" i="52"/>
  <c r="I188" i="52"/>
  <c r="I187" i="52"/>
  <c r="I186" i="52"/>
  <c r="I185" i="52"/>
  <c r="I184" i="52"/>
  <c r="I182" i="52"/>
  <c r="I181" i="52"/>
  <c r="I179" i="52"/>
  <c r="I178" i="52"/>
  <c r="I177" i="52"/>
  <c r="I176" i="52"/>
  <c r="I174" i="52"/>
  <c r="I173" i="52"/>
  <c r="I172" i="52"/>
  <c r="I171" i="52"/>
  <c r="I170" i="52"/>
  <c r="I169" i="52"/>
  <c r="I168" i="52"/>
  <c r="I167" i="52"/>
  <c r="I166" i="52"/>
  <c r="I165" i="52"/>
  <c r="I164" i="52"/>
  <c r="I163" i="52"/>
  <c r="I162" i="52"/>
  <c r="I158" i="52"/>
  <c r="I157" i="52"/>
  <c r="I156" i="52"/>
  <c r="I155" i="52"/>
  <c r="I150" i="52"/>
  <c r="I149" i="52"/>
  <c r="I148" i="52"/>
  <c r="I147" i="52"/>
  <c r="I142" i="52"/>
  <c r="I141" i="52"/>
  <c r="I140" i="52"/>
  <c r="I139" i="52"/>
  <c r="I138" i="52"/>
  <c r="I137" i="52"/>
  <c r="I136" i="52"/>
  <c r="I135" i="52"/>
  <c r="I133" i="52"/>
  <c r="I132" i="52"/>
  <c r="I131" i="52"/>
  <c r="I130" i="52"/>
  <c r="I129" i="52"/>
  <c r="I128" i="52"/>
  <c r="I127" i="52"/>
  <c r="I126" i="52"/>
  <c r="I125" i="52"/>
  <c r="I123" i="52"/>
  <c r="I122" i="52"/>
  <c r="I121" i="52"/>
  <c r="I119" i="52"/>
  <c r="I118" i="52"/>
  <c r="I117" i="52"/>
  <c r="I116" i="52"/>
  <c r="I115" i="52"/>
  <c r="I114" i="52"/>
  <c r="I113" i="52"/>
  <c r="I112" i="52"/>
  <c r="I111" i="52"/>
  <c r="I110" i="52"/>
  <c r="I109" i="52"/>
  <c r="I107" i="52"/>
  <c r="I106" i="52"/>
  <c r="I104" i="52"/>
  <c r="I103" i="52"/>
  <c r="I102" i="52"/>
  <c r="I97" i="52"/>
  <c r="I94" i="52"/>
  <c r="I93" i="52"/>
  <c r="I92" i="52"/>
  <c r="I91" i="52"/>
  <c r="I84" i="52"/>
  <c r="I83" i="52"/>
  <c r="I82" i="52"/>
  <c r="I81" i="52"/>
  <c r="I77" i="52"/>
  <c r="I76" i="52"/>
  <c r="I74" i="52"/>
  <c r="I73" i="52"/>
  <c r="I72" i="52"/>
  <c r="I71" i="52"/>
  <c r="I70" i="52"/>
  <c r="I68" i="52"/>
  <c r="I67" i="52"/>
  <c r="I66" i="52"/>
  <c r="I65" i="52"/>
  <c r="I64" i="52"/>
  <c r="I63" i="52"/>
  <c r="I62" i="52"/>
  <c r="I61" i="52"/>
  <c r="I60" i="52"/>
  <c r="I58" i="52"/>
  <c r="I57" i="52"/>
  <c r="I56" i="52"/>
  <c r="I54" i="52"/>
  <c r="I53" i="52"/>
  <c r="I51" i="52"/>
  <c r="I50" i="52"/>
  <c r="I49" i="52"/>
  <c r="I48" i="52"/>
  <c r="I47" i="52"/>
  <c r="I46" i="52"/>
  <c r="I44" i="52"/>
  <c r="I43" i="52"/>
  <c r="I39" i="52"/>
  <c r="I38" i="52"/>
  <c r="I36" i="52"/>
  <c r="I35" i="52"/>
  <c r="I34" i="52"/>
  <c r="I33" i="52"/>
  <c r="I32" i="52"/>
  <c r="I31" i="52"/>
  <c r="I30" i="52"/>
  <c r="I29" i="52"/>
  <c r="I28" i="52"/>
  <c r="I26" i="52"/>
  <c r="I25" i="52"/>
  <c r="I23" i="52"/>
  <c r="I22" i="52"/>
  <c r="I21" i="52"/>
  <c r="I20" i="52"/>
  <c r="I19" i="52"/>
  <c r="I17" i="52"/>
  <c r="I16" i="52"/>
  <c r="I12" i="52"/>
  <c r="I11" i="5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C13" i="8"/>
  <c r="C12" i="8"/>
  <c r="C11" i="8"/>
  <c r="C10" i="8"/>
  <c r="C9" i="8"/>
  <c r="C8" i="8"/>
  <c r="J253" i="52" l="1"/>
  <c r="K253" i="52" s="1"/>
  <c r="J249" i="52"/>
  <c r="J248" i="52"/>
  <c r="J247" i="52"/>
  <c r="J246" i="52"/>
  <c r="J243" i="52"/>
  <c r="K243" i="52" s="1"/>
  <c r="J241" i="52"/>
  <c r="K241" i="52" s="1"/>
  <c r="J240" i="52"/>
  <c r="J238" i="52"/>
  <c r="J234" i="52"/>
  <c r="J231" i="52"/>
  <c r="J228" i="52"/>
  <c r="J227" i="52"/>
  <c r="J218" i="52"/>
  <c r="J217" i="52"/>
  <c r="J211" i="52"/>
  <c r="J204" i="52"/>
  <c r="J200" i="52"/>
  <c r="J199" i="52"/>
  <c r="J195" i="52"/>
  <c r="J194" i="52"/>
  <c r="J193" i="52"/>
  <c r="J187" i="52"/>
  <c r="J182" i="52"/>
  <c r="J179" i="52"/>
  <c r="J177" i="52"/>
  <c r="J176" i="52"/>
  <c r="J171" i="52"/>
  <c r="K171" i="52" s="1"/>
  <c r="J170" i="52"/>
  <c r="J168" i="52"/>
  <c r="J167" i="52"/>
  <c r="J163" i="52"/>
  <c r="J162" i="52"/>
  <c r="J150" i="52"/>
  <c r="J141" i="52"/>
  <c r="J137" i="52"/>
  <c r="J136" i="52"/>
  <c r="J132" i="52"/>
  <c r="J130" i="52"/>
  <c r="J127" i="52"/>
  <c r="J126" i="52"/>
  <c r="J121" i="52"/>
  <c r="J116" i="52"/>
  <c r="K116" i="52" s="1"/>
  <c r="J114" i="52"/>
  <c r="J112" i="52"/>
  <c r="J109" i="52"/>
  <c r="J104" i="52"/>
  <c r="J94" i="52"/>
  <c r="J93" i="52"/>
  <c r="J82" i="52"/>
  <c r="J76" i="52"/>
  <c r="J73" i="52"/>
  <c r="K73" i="52" s="1"/>
  <c r="J67" i="52"/>
  <c r="K67" i="52" s="1"/>
  <c r="J66" i="52"/>
  <c r="K66" i="52" s="1"/>
  <c r="J63" i="52"/>
  <c r="K63" i="52" s="1"/>
  <c r="J58" i="52"/>
  <c r="K58" i="52" s="1"/>
  <c r="J57" i="52"/>
  <c r="K57" i="52" s="1"/>
  <c r="J51" i="52"/>
  <c r="K51" i="52" s="1"/>
  <c r="J39" i="52"/>
  <c r="K39" i="52" s="1"/>
  <c r="J38" i="52"/>
  <c r="K38" i="52" s="1"/>
  <c r="J33" i="52"/>
  <c r="K33" i="52" s="1"/>
  <c r="J30" i="52"/>
  <c r="K30" i="52" s="1"/>
  <c r="J23" i="52"/>
  <c r="K23" i="52" s="1"/>
  <c r="J21" i="52"/>
  <c r="K21" i="52" s="1"/>
  <c r="J17" i="52"/>
  <c r="K17" i="52" s="1"/>
  <c r="K37" i="52" l="1"/>
  <c r="J169" i="52"/>
  <c r="K169" i="52" s="1"/>
  <c r="K199" i="52"/>
  <c r="J107" i="52"/>
  <c r="K107" i="52" s="1"/>
  <c r="J139" i="52"/>
  <c r="K139" i="52" s="1"/>
  <c r="K247" i="52"/>
  <c r="J34" i="52"/>
  <c r="K34" i="52" s="1"/>
  <c r="K163" i="52"/>
  <c r="J189" i="52"/>
  <c r="K189" i="52" s="1"/>
  <c r="K248" i="52"/>
  <c r="J72" i="52"/>
  <c r="K72" i="52" s="1"/>
  <c r="J31" i="52"/>
  <c r="K31" i="52" s="1"/>
  <c r="K217" i="52"/>
  <c r="J102" i="52"/>
  <c r="K102" i="52" s="1"/>
  <c r="J106" i="52"/>
  <c r="K106" i="52" s="1"/>
  <c r="J131" i="52"/>
  <c r="K131" i="52" s="1"/>
  <c r="K218" i="52"/>
  <c r="J113" i="52"/>
  <c r="K113" i="52" s="1"/>
  <c r="J43" i="52"/>
  <c r="K43" i="52" s="1"/>
  <c r="J147" i="52"/>
  <c r="K147" i="52" s="1"/>
  <c r="K162" i="52"/>
  <c r="J70" i="52"/>
  <c r="K70" i="52" s="1"/>
  <c r="K126" i="52"/>
  <c r="K94" i="52"/>
  <c r="J19" i="52"/>
  <c r="K19" i="52" s="1"/>
  <c r="J25" i="52"/>
  <c r="K25" i="52" s="1"/>
  <c r="J61" i="52"/>
  <c r="K61" i="52" s="1"/>
  <c r="K167" i="52"/>
  <c r="K177" i="52"/>
  <c r="J28" i="52"/>
  <c r="K28" i="52" s="1"/>
  <c r="K238" i="52"/>
  <c r="J125" i="52"/>
  <c r="K125" i="52" s="1"/>
  <c r="K227" i="52"/>
  <c r="J233" i="52"/>
  <c r="K233" i="52" s="1"/>
  <c r="J244" i="52"/>
  <c r="K244" i="52" s="1"/>
  <c r="J49" i="52"/>
  <c r="K49" i="52" s="1"/>
  <c r="J56" i="52"/>
  <c r="K56" i="52" s="1"/>
  <c r="J185" i="52"/>
  <c r="K185" i="52" s="1"/>
  <c r="J191" i="52"/>
  <c r="K191" i="52" s="1"/>
  <c r="J115" i="52"/>
  <c r="K115" i="52" s="1"/>
  <c r="J155" i="52"/>
  <c r="K155" i="52" s="1"/>
  <c r="J173" i="52"/>
  <c r="K173" i="52" s="1"/>
  <c r="K228" i="52"/>
  <c r="J44" i="52"/>
  <c r="K44" i="52" s="1"/>
  <c r="J203" i="52"/>
  <c r="K203" i="52" s="1"/>
  <c r="K240" i="52"/>
  <c r="J35" i="52"/>
  <c r="K35" i="52" s="1"/>
  <c r="K187" i="52"/>
  <c r="J111" i="52"/>
  <c r="K111" i="52" s="1"/>
  <c r="J122" i="52"/>
  <c r="K122" i="52" s="1"/>
  <c r="J53" i="52"/>
  <c r="K53" i="52" s="1"/>
  <c r="J65" i="52"/>
  <c r="K65" i="52" s="1"/>
  <c r="J20" i="52"/>
  <c r="K20" i="52" s="1"/>
  <c r="J91" i="52"/>
  <c r="K91" i="52" s="1"/>
  <c r="J237" i="52"/>
  <c r="K237" i="52" s="1"/>
  <c r="J77" i="52"/>
  <c r="K77" i="52" s="1"/>
  <c r="J225" i="52"/>
  <c r="K225" i="52" s="1"/>
  <c r="J129" i="52"/>
  <c r="K129" i="52" s="1"/>
  <c r="J224" i="52"/>
  <c r="K224" i="52" s="1"/>
  <c r="J11" i="52"/>
  <c r="K11" i="52" s="1"/>
  <c r="J81" i="52"/>
  <c r="K81" i="52" s="1"/>
  <c r="J156" i="52"/>
  <c r="K156" i="52" s="1"/>
  <c r="J202" i="52"/>
  <c r="K202" i="52" s="1"/>
  <c r="J188" i="52"/>
  <c r="K188" i="52" s="1"/>
  <c r="J198" i="52"/>
  <c r="K198" i="52" s="1"/>
  <c r="J209" i="52"/>
  <c r="K209" i="52" s="1"/>
  <c r="J135" i="52"/>
  <c r="K135" i="52" s="1"/>
  <c r="J148" i="52"/>
  <c r="K148" i="52" s="1"/>
  <c r="J157" i="52"/>
  <c r="K157" i="52" s="1"/>
  <c r="J172" i="52"/>
  <c r="K172" i="52" s="1"/>
  <c r="J245" i="52"/>
  <c r="J47" i="52"/>
  <c r="K47" i="52" s="1"/>
  <c r="J54" i="52"/>
  <c r="K54" i="52" s="1"/>
  <c r="K93" i="52"/>
  <c r="K114" i="52"/>
  <c r="K76" i="52"/>
  <c r="K194" i="52"/>
  <c r="J12" i="52"/>
  <c r="K12" i="52" s="1"/>
  <c r="J62" i="52"/>
  <c r="K62" i="52" s="1"/>
  <c r="K104" i="52"/>
  <c r="K137" i="52"/>
  <c r="J158" i="52"/>
  <c r="K158" i="52" s="1"/>
  <c r="J165" i="52"/>
  <c r="K165" i="52" s="1"/>
  <c r="J186" i="52"/>
  <c r="K186" i="52" s="1"/>
  <c r="J71" i="52"/>
  <c r="K71" i="52" s="1"/>
  <c r="J222" i="52"/>
  <c r="K222" i="52" s="1"/>
  <c r="J84" i="52"/>
  <c r="K84" i="52" s="1"/>
  <c r="J117" i="52"/>
  <c r="K117" i="52" s="1"/>
  <c r="K132" i="52"/>
  <c r="J36" i="52"/>
  <c r="K36" i="52" s="1"/>
  <c r="J46" i="52"/>
  <c r="K46" i="52" s="1"/>
  <c r="J97" i="52"/>
  <c r="K97" i="52" s="1"/>
  <c r="J26" i="52"/>
  <c r="K26" i="52" s="1"/>
  <c r="J123" i="52"/>
  <c r="K123" i="52" s="1"/>
  <c r="K195" i="52"/>
  <c r="K200" i="52"/>
  <c r="K204" i="52"/>
  <c r="J212" i="52"/>
  <c r="K212" i="52" s="1"/>
  <c r="J138" i="52"/>
  <c r="K138" i="52" s="1"/>
  <c r="J192" i="52"/>
  <c r="K192" i="52" s="1"/>
  <c r="J197" i="52"/>
  <c r="K197" i="52" s="1"/>
  <c r="K193" i="52"/>
  <c r="K182" i="52"/>
  <c r="K141" i="52"/>
  <c r="K150" i="52"/>
  <c r="K168" i="52"/>
  <c r="K176" i="52"/>
  <c r="K231" i="52"/>
  <c r="K249" i="52"/>
  <c r="K112" i="52"/>
  <c r="J118" i="52"/>
  <c r="K118" i="52" s="1"/>
  <c r="K121" i="52"/>
  <c r="K130" i="52"/>
  <c r="J133" i="52"/>
  <c r="K133" i="52" s="1"/>
  <c r="K136" i="52"/>
  <c r="J166" i="52"/>
  <c r="K166" i="52" s="1"/>
  <c r="K170" i="52"/>
  <c r="K179" i="52"/>
  <c r="K211" i="52"/>
  <c r="K234" i="52"/>
  <c r="K246" i="52"/>
  <c r="J60" i="52"/>
  <c r="K60" i="52" s="1"/>
  <c r="J74" i="52"/>
  <c r="K74" i="52" s="1"/>
  <c r="J83" i="52"/>
  <c r="K83" i="52" s="1"/>
  <c r="J110" i="52"/>
  <c r="K110" i="52" s="1"/>
  <c r="J128" i="52"/>
  <c r="K128" i="52" s="1"/>
  <c r="J142" i="52"/>
  <c r="K142" i="52" s="1"/>
  <c r="J184" i="52"/>
  <c r="K184" i="52" s="1"/>
  <c r="J201" i="52"/>
  <c r="K201" i="52" s="1"/>
  <c r="J220" i="52"/>
  <c r="K220" i="52" s="1"/>
  <c r="J232" i="52"/>
  <c r="K232" i="52" s="1"/>
  <c r="J250" i="52"/>
  <c r="K250" i="52" s="1"/>
  <c r="J68" i="52"/>
  <c r="K68" i="52" s="1"/>
  <c r="J235" i="52"/>
  <c r="K235" i="52" s="1"/>
  <c r="J254" i="52"/>
  <c r="K254" i="52" s="1"/>
  <c r="J181" i="52"/>
  <c r="K181" i="52" s="1"/>
  <c r="J190" i="52"/>
  <c r="K190" i="52" s="1"/>
  <c r="J223" i="52"/>
  <c r="K223" i="52" s="1"/>
  <c r="J229" i="52"/>
  <c r="K229" i="52" s="1"/>
  <c r="J22" i="52"/>
  <c r="K22" i="52" s="1"/>
  <c r="J16" i="52"/>
  <c r="K16" i="52" s="1"/>
  <c r="K15" i="52" s="1"/>
  <c r="J92" i="52"/>
  <c r="K92" i="52" s="1"/>
  <c r="J103" i="52"/>
  <c r="K103" i="52" s="1"/>
  <c r="J140" i="52"/>
  <c r="K140" i="52" s="1"/>
  <c r="J149" i="52"/>
  <c r="K149" i="52" s="1"/>
  <c r="J164" i="52"/>
  <c r="K164" i="52" s="1"/>
  <c r="J174" i="52"/>
  <c r="K174" i="52" s="1"/>
  <c r="K82" i="52"/>
  <c r="J29" i="52"/>
  <c r="K29" i="52" s="1"/>
  <c r="J50" i="52"/>
  <c r="K50" i="52" s="1"/>
  <c r="J119" i="52"/>
  <c r="K119" i="52" s="1"/>
  <c r="J178" i="52"/>
  <c r="K178" i="52" s="1"/>
  <c r="J210" i="52"/>
  <c r="K210" i="52" s="1"/>
  <c r="J32" i="52"/>
  <c r="K32" i="52" s="1"/>
  <c r="J221" i="52"/>
  <c r="K221" i="52" s="1"/>
  <c r="J236" i="52"/>
  <c r="K236" i="52" s="1"/>
  <c r="J251" i="52"/>
  <c r="K251" i="52" s="1"/>
  <c r="K127" i="52"/>
  <c r="J255" i="52"/>
  <c r="K255" i="52" s="1"/>
  <c r="J48" i="52"/>
  <c r="K48" i="52" s="1"/>
  <c r="J64" i="52"/>
  <c r="K64" i="52" s="1"/>
  <c r="J205" i="52"/>
  <c r="K205" i="52" s="1"/>
  <c r="J239" i="52"/>
  <c r="K239" i="52" s="1"/>
  <c r="K109" i="52"/>
  <c r="K105" i="52" l="1"/>
  <c r="C27" i="2" s="1"/>
  <c r="K27" i="2" s="1"/>
  <c r="K24" i="52"/>
  <c r="K10" i="52"/>
  <c r="K80" i="52"/>
  <c r="K196" i="52"/>
  <c r="C38" i="2" s="1"/>
  <c r="K27" i="52"/>
  <c r="C14" i="2" s="1"/>
  <c r="K206" i="52"/>
  <c r="C39" i="2" s="1"/>
  <c r="K75" i="52"/>
  <c r="K98" i="52"/>
  <c r="C26" i="2" s="1"/>
  <c r="K26" i="2" s="1"/>
  <c r="K252" i="52"/>
  <c r="C46" i="2" s="1"/>
  <c r="K219" i="52"/>
  <c r="C42" i="2" s="1"/>
  <c r="K183" i="52"/>
  <c r="K45" i="52"/>
  <c r="C18" i="2" s="1"/>
  <c r="K120" i="52"/>
  <c r="C29" i="2" s="1"/>
  <c r="K55" i="52"/>
  <c r="C20" i="2" s="1"/>
  <c r="K134" i="52"/>
  <c r="C30" i="2" s="1"/>
  <c r="O30" i="2" s="1"/>
  <c r="K216" i="52"/>
  <c r="K230" i="52"/>
  <c r="C44" i="2" s="1"/>
  <c r="K159" i="52"/>
  <c r="K69" i="52"/>
  <c r="C21" i="2" s="1"/>
  <c r="K175" i="52"/>
  <c r="C35" i="2" s="1"/>
  <c r="K143" i="52"/>
  <c r="C31" i="2" s="1"/>
  <c r="K180" i="52"/>
  <c r="C36" i="2" s="1"/>
  <c r="K226" i="52"/>
  <c r="C43" i="2" s="1"/>
  <c r="K42" i="52"/>
  <c r="K18" i="52"/>
  <c r="K154" i="52"/>
  <c r="C33" i="2" s="1"/>
  <c r="K85" i="52"/>
  <c r="K108" i="52"/>
  <c r="K52" i="52"/>
  <c r="C19" i="2" s="1"/>
  <c r="C22" i="2"/>
  <c r="C11" i="2"/>
  <c r="C15" i="2"/>
  <c r="C13" i="2"/>
  <c r="K245" i="52"/>
  <c r="K242" i="52" s="1"/>
  <c r="K14" i="52" l="1"/>
  <c r="K41" i="52"/>
  <c r="K79" i="52"/>
  <c r="C12" i="2"/>
  <c r="K215" i="52"/>
  <c r="C41" i="2"/>
  <c r="E41" i="2" s="1"/>
  <c r="C25" i="2"/>
  <c r="I25" i="2" s="1"/>
  <c r="K153" i="52"/>
  <c r="C34" i="2"/>
  <c r="C24" i="2"/>
  <c r="I24" i="2" s="1"/>
  <c r="E10" i="8"/>
  <c r="M29" i="2"/>
  <c r="O29" i="2"/>
  <c r="C17" i="2"/>
  <c r="E17" i="2" s="1"/>
  <c r="C37" i="2"/>
  <c r="C45" i="2"/>
  <c r="C28" i="2"/>
  <c r="E8" i="8"/>
  <c r="C9" i="2"/>
  <c r="E33" i="2"/>
  <c r="O22" i="2"/>
  <c r="G19" i="2"/>
  <c r="G13" i="2"/>
  <c r="E11" i="2"/>
  <c r="K257" i="52" l="1"/>
  <c r="M28" i="2"/>
  <c r="K28" i="2"/>
  <c r="E9" i="8"/>
  <c r="C10" i="2"/>
  <c r="C16" i="2"/>
  <c r="E11" i="8"/>
  <c r="C23" i="2"/>
  <c r="E13" i="8"/>
  <c r="C40" i="2"/>
  <c r="E12" i="8"/>
  <c r="C32" i="2"/>
  <c r="G43" i="2"/>
  <c r="I36" i="2"/>
  <c r="E42" i="2"/>
  <c r="O31" i="2"/>
  <c r="G20" i="2"/>
  <c r="G14" i="2"/>
  <c r="L207" i="52" l="1"/>
  <c r="L208" i="52"/>
  <c r="L146" i="52"/>
  <c r="L161" i="52"/>
  <c r="L160" i="52"/>
  <c r="L145" i="52"/>
  <c r="L144" i="52"/>
  <c r="L101" i="52"/>
  <c r="L100" i="52"/>
  <c r="L99" i="52"/>
  <c r="L96" i="52"/>
  <c r="L95" i="52"/>
  <c r="L89" i="52"/>
  <c r="L90" i="52"/>
  <c r="L124" i="52"/>
  <c r="L88" i="52"/>
  <c r="L86" i="52"/>
  <c r="L87" i="52"/>
  <c r="L59" i="52"/>
  <c r="L213" i="52"/>
  <c r="L151" i="52"/>
  <c r="L197" i="52"/>
  <c r="L171" i="52"/>
  <c r="L253" i="52"/>
  <c r="L241" i="52"/>
  <c r="L243" i="52"/>
  <c r="L116" i="52"/>
  <c r="L106" i="52"/>
  <c r="L114" i="52"/>
  <c r="L240" i="52"/>
  <c r="L82" i="52"/>
  <c r="L141" i="52"/>
  <c r="L92" i="52"/>
  <c r="L103" i="52"/>
  <c r="L76" i="52"/>
  <c r="L112" i="52"/>
  <c r="L172" i="52"/>
  <c r="L225" i="52"/>
  <c r="L38" i="52"/>
  <c r="L181" i="52"/>
  <c r="L110" i="52"/>
  <c r="L235" i="52"/>
  <c r="L43" i="52"/>
  <c r="L135" i="52"/>
  <c r="L17" i="52"/>
  <c r="L133" i="52"/>
  <c r="L109" i="52"/>
  <c r="L212" i="52"/>
  <c r="L29" i="52"/>
  <c r="L35" i="52"/>
  <c r="L129" i="52"/>
  <c r="L81" i="52"/>
  <c r="L97" i="52"/>
  <c r="L49" i="52"/>
  <c r="L246" i="52"/>
  <c r="L77" i="52"/>
  <c r="L48" i="52"/>
  <c r="L51" i="52"/>
  <c r="L228" i="52"/>
  <c r="L162" i="52"/>
  <c r="L248" i="52"/>
  <c r="L178" i="52"/>
  <c r="L147" i="52"/>
  <c r="L251" i="52"/>
  <c r="L132" i="52"/>
  <c r="L158" i="52"/>
  <c r="L56" i="52"/>
  <c r="L111" i="52"/>
  <c r="L104" i="52"/>
  <c r="L19" i="52"/>
  <c r="L155" i="52"/>
  <c r="L173" i="52"/>
  <c r="L39" i="52"/>
  <c r="L107" i="52"/>
  <c r="L91" i="52"/>
  <c r="L23" i="52"/>
  <c r="L127" i="52"/>
  <c r="L224" i="52"/>
  <c r="L93" i="52"/>
  <c r="L190" i="52"/>
  <c r="L130" i="52"/>
  <c r="L148" i="52"/>
  <c r="L156" i="52"/>
  <c r="L166" i="52"/>
  <c r="L50" i="52"/>
  <c r="L137" i="52"/>
  <c r="L121" i="52"/>
  <c r="L136" i="52"/>
  <c r="L194" i="52"/>
  <c r="L163" i="52"/>
  <c r="L72" i="52"/>
  <c r="L188" i="52"/>
  <c r="L126" i="52"/>
  <c r="L140" i="52"/>
  <c r="L64" i="52"/>
  <c r="L217" i="52"/>
  <c r="L32" i="52"/>
  <c r="L222" i="52"/>
  <c r="L247" i="52"/>
  <c r="L168" i="52"/>
  <c r="L211" i="52"/>
  <c r="L201" i="52"/>
  <c r="L233" i="52"/>
  <c r="L102" i="52"/>
  <c r="L65" i="52"/>
  <c r="L254" i="52"/>
  <c r="L169" i="52"/>
  <c r="L47" i="52"/>
  <c r="L68" i="52"/>
  <c r="L12" i="52"/>
  <c r="L58" i="52"/>
  <c r="L25" i="52"/>
  <c r="L189" i="52"/>
  <c r="L83" i="52"/>
  <c r="L255" i="52"/>
  <c r="L123" i="52"/>
  <c r="L20" i="52"/>
  <c r="L199" i="52"/>
  <c r="L221" i="52"/>
  <c r="L185" i="52"/>
  <c r="L210" i="52"/>
  <c r="L193" i="52"/>
  <c r="L73" i="52"/>
  <c r="L182" i="52"/>
  <c r="L186" i="52"/>
  <c r="L138" i="52"/>
  <c r="L250" i="52"/>
  <c r="L113" i="52"/>
  <c r="L115" i="52"/>
  <c r="L30" i="52"/>
  <c r="L62" i="52"/>
  <c r="L36" i="52"/>
  <c r="L21" i="52"/>
  <c r="L187" i="52"/>
  <c r="L176" i="52"/>
  <c r="L198" i="52"/>
  <c r="L239" i="52"/>
  <c r="L67" i="52"/>
  <c r="L234" i="52"/>
  <c r="L63" i="52"/>
  <c r="L60" i="52"/>
  <c r="L164" i="52"/>
  <c r="L84" i="52"/>
  <c r="L157" i="52"/>
  <c r="L191" i="52"/>
  <c r="L149" i="52"/>
  <c r="L167" i="52"/>
  <c r="L53" i="52"/>
  <c r="L118" i="52"/>
  <c r="L202" i="52"/>
  <c r="L220" i="52"/>
  <c r="L200" i="52"/>
  <c r="L46" i="52"/>
  <c r="L44" i="52"/>
  <c r="L33" i="52"/>
  <c r="L117" i="52"/>
  <c r="L61" i="52"/>
  <c r="L205" i="52"/>
  <c r="L223" i="52"/>
  <c r="L71" i="52"/>
  <c r="L244" i="52"/>
  <c r="L22" i="52"/>
  <c r="L177" i="52"/>
  <c r="L179" i="52"/>
  <c r="L74" i="52"/>
  <c r="L34" i="52"/>
  <c r="L232" i="52"/>
  <c r="L26" i="52"/>
  <c r="L139" i="52"/>
  <c r="L218" i="52"/>
  <c r="L142" i="52"/>
  <c r="L249" i="52"/>
  <c r="L66" i="52"/>
  <c r="L195" i="52"/>
  <c r="L229" i="52"/>
  <c r="L150" i="52"/>
  <c r="L70" i="52"/>
  <c r="L57" i="52"/>
  <c r="L227" i="52"/>
  <c r="L204" i="52"/>
  <c r="L237" i="52"/>
  <c r="L122" i="52"/>
  <c r="L238" i="52"/>
  <c r="L236" i="52"/>
  <c r="L131" i="52"/>
  <c r="L54" i="52"/>
  <c r="L170" i="52"/>
  <c r="L31" i="52"/>
  <c r="L209" i="52"/>
  <c r="L184" i="52"/>
  <c r="L174" i="52"/>
  <c r="L16" i="52"/>
  <c r="L119" i="52"/>
  <c r="L231" i="52"/>
  <c r="L192" i="52"/>
  <c r="L165" i="52"/>
  <c r="L125" i="52"/>
  <c r="L94" i="52"/>
  <c r="L203" i="52"/>
  <c r="L28" i="52"/>
  <c r="L128" i="52"/>
  <c r="L245" i="52"/>
  <c r="L11" i="52"/>
  <c r="O39" i="2"/>
  <c r="M39" i="2"/>
  <c r="M38" i="2"/>
  <c r="K38" i="2"/>
  <c r="I35" i="2"/>
  <c r="G35" i="2"/>
  <c r="K37" i="2"/>
  <c r="I37" i="2"/>
  <c r="E34" i="2"/>
  <c r="G34" i="2"/>
  <c r="G45" i="2"/>
  <c r="I45" i="2"/>
  <c r="I44" i="2"/>
  <c r="G44" i="2"/>
  <c r="G21" i="2"/>
  <c r="I21" i="2"/>
  <c r="M9" i="2"/>
  <c r="K9" i="2"/>
  <c r="O9" i="2"/>
  <c r="E12" i="2"/>
  <c r="E18" i="2"/>
  <c r="M48" i="2" l="1"/>
  <c r="K48" i="2"/>
  <c r="I48" i="2"/>
  <c r="E15" i="8" l="1"/>
  <c r="C49" i="2"/>
  <c r="B2" i="2"/>
  <c r="J48" i="2" l="1"/>
  <c r="F48" i="2"/>
  <c r="H48" i="2"/>
  <c r="L48" i="2"/>
  <c r="D48" i="2"/>
  <c r="O46" i="2"/>
  <c r="O15" i="2"/>
  <c r="E49" i="2" l="1"/>
  <c r="G49" i="2" s="1"/>
  <c r="I49" i="2" s="1"/>
  <c r="K49" i="2" s="1"/>
  <c r="M49" i="2" s="1"/>
  <c r="D49" i="2"/>
  <c r="F49" i="2" s="1"/>
  <c r="H49" i="2" s="1"/>
  <c r="J49" i="2" s="1"/>
  <c r="L49" i="2" s="1"/>
  <c r="N48" i="2" l="1"/>
  <c r="N49" i="2" s="1"/>
  <c r="O49" i="2"/>
</calcChain>
</file>

<file path=xl/sharedStrings.xml><?xml version="1.0" encoding="utf-8"?>
<sst xmlns="http://schemas.openxmlformats.org/spreadsheetml/2006/main" count="3010" uniqueCount="616">
  <si>
    <t>Cliente:</t>
  </si>
  <si>
    <t>Fonte:</t>
  </si>
  <si>
    <t>BDI:</t>
  </si>
  <si>
    <t>Item</t>
  </si>
  <si>
    <t>Discriminação dos Itens</t>
  </si>
  <si>
    <t>Un.</t>
  </si>
  <si>
    <t>Quant.</t>
  </si>
  <si>
    <t>Preço Total</t>
  </si>
  <si>
    <t>Fonte Preço</t>
  </si>
  <si>
    <t>Código Preço</t>
  </si>
  <si>
    <t>01</t>
  </si>
  <si>
    <t>CDHU</t>
  </si>
  <si>
    <t>SINAPI</t>
  </si>
  <si>
    <t>M3</t>
  </si>
  <si>
    <t>02</t>
  </si>
  <si>
    <t>03</t>
  </si>
  <si>
    <t>04</t>
  </si>
  <si>
    <t>05</t>
  </si>
  <si>
    <t>06</t>
  </si>
  <si>
    <t>M2</t>
  </si>
  <si>
    <t>SERVIÇOS COMPLEMENTARES</t>
  </si>
  <si>
    <t>Total Geral</t>
  </si>
  <si>
    <t>C R O N O G R A M A   F Í S I C O   -   F I N A N C E I R O</t>
  </si>
  <si>
    <t>Descrição</t>
  </si>
  <si>
    <t>Preço</t>
  </si>
  <si>
    <t>1º Mês</t>
  </si>
  <si>
    <t>2º Mês</t>
  </si>
  <si>
    <t>3º Mês</t>
  </si>
  <si>
    <t>4º Mês</t>
  </si>
  <si>
    <t>Total</t>
  </si>
  <si>
    <t>%</t>
  </si>
  <si>
    <t>Total Mensal</t>
  </si>
  <si>
    <t>Total Acumulado</t>
  </si>
  <si>
    <t>PREFEITURA MUNICIPAL DE SERTÃOZINHO / SP</t>
  </si>
  <si>
    <t>UN</t>
  </si>
  <si>
    <t>M3XKM</t>
  </si>
  <si>
    <t>M</t>
  </si>
  <si>
    <t>1.1</t>
  </si>
  <si>
    <t>1.2</t>
  </si>
  <si>
    <t>TRANSPORTE COM CAMINHÃO BASCULANTE DE 10 M³, EM VIA URBANA PAVIMENTADA, DMT ATÉ 30 KM (UNIDADE: M3XKM). AF_07/2020</t>
  </si>
  <si>
    <t>KG</t>
  </si>
  <si>
    <t>SERVIÇOS PRELIMINARES</t>
  </si>
  <si>
    <t>Preço Unitário (C/BDI)</t>
  </si>
  <si>
    <t>Preço Unitário (S/BDI)</t>
  </si>
  <si>
    <t>LIMPEZA MECANIZADA DE CAMADA VEGETAL, VEGETAÇÃO E PEQUENAS ÁRVORES (DIÂMETRO DE TRONCO MENOR QUE 0,20 M), COM TRATOR DE ESTEIRAS. AF_03/2024</t>
  </si>
  <si>
    <t>EXECUÇÃO E COMPACTAÇÃO DE CAMADA FINAL DE ATERRO (100% DE ENERGIA DO PROCTOR NORMAL) COM SOLO PREDOMINANTEMENTE ARENOSO, EM CAMADAS COM ESPESSURA DE 20 CM - EXCLUSIVE ESCAVAÇÃO, CARGA E TRANSPORTE E SOLO. AF_09/2024</t>
  </si>
  <si>
    <t>LASTRO COM MATERIAL GRANULAR, APLICADO EM PISOS OU LAJES SOBRE SOLO, ESPESSURA DE *5 CM*. AF_01/2024</t>
  </si>
  <si>
    <t>EXECUÇÃO DE PASSEIO (CALÇADA) OU PISO DE CONCRETO COM CONCRETO MOLDADO IN LOCO, USINADO C20, ACABAMENTO CONVENCIONAL, NÃO ARMADO. AF_08/2022</t>
  </si>
  <si>
    <t>PLANTIO DE GRAMA BATATAIS EM PLACAS. AF_07/2024</t>
  </si>
  <si>
    <t>TUBO DE CONCRETO PARA REDES COLETORAS DE ÁGUAS PLUVIAIS, DIÂMETRO DE 400 MM, JUNTA RÍGIDA, INSTALADO EM LOCAL COM BAIXO NÍVEL DE INTERFERÊNCIAS - FORNECIMENTO E ASSENTAMENTO. AF_03/2024</t>
  </si>
  <si>
    <t>TUBO DE CONCRETO PARA REDES COLETORAS DE ÁGUAS PLUVIAIS, DIÂMETRO DE 600 MM, JUNTA RÍGIDA, INSTALADO EM LOCAL COM BAIXO NÍVEL DE INTERFERÊNCIAS - FORNECIMENTO E ASSENTAMENTO. AF_03/2024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</si>
  <si>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</si>
  <si>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>CONSTRUÇÃO DE BASE E SUB-BASE PARA PAVIMENTAÇÃO DE BRITA GRADUADA SIMPLES, COM ESPESSURA DE 15 CM - EXCLUSIVE CARGA E TRANSPORTE. AF_09/2024</t>
  </si>
  <si>
    <t>CONSTRUÇÃO DE BASE E SUB-BASE PARA PAVIMENTAÇÃO DE SOLO ESTABILIZADO GRANULOMETRICAMENTE SEM MISTURA DE SOLOS - EXCLUSIVE SOLO, ESCAVAÇÃO, CARGA E TRANSPORTE. AF_09/2024</t>
  </si>
  <si>
    <t>ESPALHAMENTO DE MATERIAL COM TRATOR DE ESTEIRAS. AF_09/2024</t>
  </si>
  <si>
    <t>EXECUÇÃO E COMPACTAÇÃO DE CORPO DE ATERRO (95% DE ENERGIA DO PROCTOR NORMAL) COM SOLO PREDOMINANTEMENTE ARENOSO, EM CAMADAS COM ESPESSURA DE 20 CM - EXCLUSIVE ESCAVAÇÃO, CARGA E TRANSPORTE E SOLO. AF_09/2024</t>
  </si>
  <si>
    <t>REGULARIZAÇÃO DE SUPERFÍCIES COM MOTONIVELADORA. AF_09/2024</t>
  </si>
  <si>
    <t>TAMPA CIRCULAR PARA ESGOTO E DRENAGEM, EM FERRO FUNDIDO, DIÂMETRO INTERNO = 0,6 M. AF_12/2020</t>
  </si>
  <si>
    <t>DEMOLIÇÃO DE ALVENARIA PARA QUALQUER TIPO DE BLOCO, DE FORMA MECANIZADA, SEM REAPROVEITAMENTO. AF_09/2023</t>
  </si>
  <si>
    <t>DEMOLIÇÃO DE GUIAS, SARJETAS OU SARJETÕES, DE FORMA MECANIZADA, SEM REAPROVEITAMENTO. AF_09/2023</t>
  </si>
  <si>
    <t>DEMOLIÇÃO DE PILARES E VIGAS EM CONCRETO ARMADO, DE FORMA MECANIZADA COM MARTELETE, SEM REAPROVEITAMENTO. AF_09/2023</t>
  </si>
  <si>
    <t>DEMOLIÇÃO DE PISO DE CONCRETO SIMPLES, DE FORMA MECANIZADA COM MARTELETE, SEM REAPROVEITAMENTO. AF_09/2023</t>
  </si>
  <si>
    <t>DEMOLIÇÃO PARCIAL DE PAVIMENTO ASFÁLTICO, DE FORMA MECANIZADA, SEM REAPROVEITAMENTO. AF_09/2023</t>
  </si>
  <si>
    <t>REMOÇÃO DE TELHAS DE FIBROCIMENTO, METÁLICA E CERÂMICA, DE FORMA MECANIZADA, COM USO DE GUINDASTE, SEM REAPROVEITAMENTO. AF_09/2023</t>
  </si>
  <si>
    <t>H</t>
  </si>
  <si>
    <t>ESCADA HIDRÁULICA, LARGURA DE 1 A 4,1 M, TIPO DESCIDA D'ÁGUA DE ATERRO EM DEGRAUS (DAD 04, 06, 08, 10, 12, 14, 16, 18), EM CONCRETO USINADO, FCK = 20 MPA, LANÇADO COM BOMBA, INCLUINDO ARMAÇÃO, MATERIAIS E FÔRMAS (3 UTILIZAÇÕES). AF_08/2022</t>
  </si>
  <si>
    <t>ESCAVAÇÃO HORIZONTAL, INCLUINDO CARGA E DESCARGA EM SOLO DE 1A CATEGORIA COM TRATOR DE ESTEIRAS (100HP/LÂMINA: 2,19M3). AF_07/2020</t>
  </si>
  <si>
    <t>ESCAVAÇÃO HORIZONTAL, INCLUINDO CARGA E DESCARGA EM SOLO DE 1A CATEGORIA COM TRATOR DE ESTEIRAS (170HP/LÂMINA: 5,20M3). AF_07/2020</t>
  </si>
  <si>
    <t>ESCAVAÇÃO VERTICAL PARA INFRAESTRUTURA, COM CARGA, DESCARGA E TRANSPORTE DE SOLO DE 1ª CATEGORIA, COM ESCAVADEIRA HIDRÁULICA (CAÇAMBA: 0,8 M³ / 111 HP), FROTA DE 3 CAMINHÕES BASCULANTES DE 14 M³, DMT ATÉ 1 KM E VELOCIDADE MÉDIA14 KM/H. AF_05/2020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</si>
  <si>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</si>
  <si>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</si>
  <si>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PREPARO DE FUNDO DE VALA COM LARGURA MENOR QUE 1,5 M (ACERTO DO SOLO NATURAL). AF_08/2020</t>
  </si>
  <si>
    <t>EXECUÇÃO DE SARJETA DE CONCRETO USINADO, MOLDADA IN LOCO EM TRECHO RETO, 60 CM BASE X 15 CM ALTURA. AF_01/2024</t>
  </si>
  <si>
    <t>GUIA (MEIO-FIO) E SARJETA CONJUGADOS DE CONCRETO, MOLDADA IN LOCO EM TRECHO CURVO COM EXTRUSORA, 45 CM BASE (15 CM BASE DA GUIA + 30 CM BASE DA SARJETA) X 22 CM ALTURA. AF_01/2024</t>
  </si>
  <si>
    <t>GUIA (MEIO-FIO) E SARJETA CONJUGADOS DE CONCRETO, MOLDADA IN LOCO EM TRECHO RETO COM EXTRUSORA, 45 CM BASE (15 CM BASE DA GUIA + 30 CM BASE DA SARJETA) X 22 CM ALTURA. AF_01/2024</t>
  </si>
  <si>
    <t>ENGENHEIRO CIVIL DE OBRA JUNIOR COM ENCARGOS COMPLEMENTARES</t>
  </si>
  <si>
    <t>TÉCNICO EM SEGURANÇA DO TRABALHO COM ENCARGOS COMPLEMENTARES</t>
  </si>
  <si>
    <t>PINTURA LÁTEX ACRÍLICA ECONÔMICA, APLICAÇÃO MANUAL EM PAREDES, DUAS DEMÃOS. AF_04/2023</t>
  </si>
  <si>
    <t>ASSENTAMENTO DE POSTE DE CONCRETO COM COMPRIMENTO NOMINAL DE 9 M, CARGA NOMINAL DE 150 DAN, ENGASTAMENTO BASE CONCRETADA COM 1 M DE CONCRETO E 0,5 M DE SOLO (NÃO INCLUI FORNECIMENTO). AF_04/2025</t>
  </si>
  <si>
    <t>BASE PARA POÇO DE VISITA CIRCULAR PARA DRENAGEM, EM ALVENARIA COM TIJOLOS CERÂMICOS MACIÇOS, DIÂMETRO INTERNO = 1,0 M, PROFUNDIDADE = 1,40 M, EXCLUINDO TAMPÃO. AF_12/2020</t>
  </si>
  <si>
    <t>BASE PARA POÇO DE VISITA RETANGULAR PARA DRENAGEM, EM ALVENARIA COM BLOCOS DE CONCRETO, DIMENSÕES INTERNAS = 1,5X1,5 M, PROFUNDIDADE = 1,40 M, EXCLUINDO TAMPÃO. AF_12/2020</t>
  </si>
  <si>
    <t>BASE PARA POÇO DE VISITA RETANGULAR PARA DRENAGEM, EM ALVENARIA COM BLOCOS DE CONCRETO, DIMENSÕES INTERNAS = 1X1 M, PROFUNDIDADE = 1,40 M, EXCLUINDO TAMPÃO. AF_12/2020</t>
  </si>
  <si>
    <t>CAIXA PARA BOCA DE LOBO DUPLA RETANGULAR, EM CONCRETO PRÉ-MOLDADO, DIMENSÕES INTERNAS: 0,6X2,2X1,2 M. AF_12/2020</t>
  </si>
  <si>
    <t>CAIXA PARA BOCA DE LOBO SIMPLES RETANGULAR, EM CONCRETO PRÉ-MOLDADO, DIMENSÕES INTERNAS: 0,6X1,0X1,2 M. AF_12/2020</t>
  </si>
  <si>
    <t>CHAMINÉ CIRCULAR PARA POÇO DE VISITA PARA DRENAGEM, EM CONCRETO PRÉ-MOLDADO, DIÂMETRO INTERNO = 0,6 M. AF_12/2020</t>
  </si>
  <si>
    <t>CORTE RASO E RECORTE DE ÁRVORE COM DIÂMETRO DE TRONCO MAIOR OU IGUAL A 0,20 M E MENOR QUE 0,40 M. AF_03/2024</t>
  </si>
  <si>
    <t>CORTE RASO E RECORTE DE ÁRVORE COM DIÂMETRO DE TRONCO MAIOR OU IGUAL A 0,40 M E MENOR QUE 0,60 M. AF_03/2024</t>
  </si>
  <si>
    <t>CORTE RASO E RECORTE DE ÁRVORE COM DIÂMETRO DE TRONCO MAIOR OU IGUAL A 0,60 M. AF_03/2024</t>
  </si>
  <si>
    <t>REMOÇÃO DE RAÍZES REMANESCENTES DE TRONCO DE ÁRVORE COM DIÂMETRO MAIOR OU IGUAL A 0,20 M E MENOR QUE 0,40 M. AF_03/2024</t>
  </si>
  <si>
    <t>REMOÇÃO DE RAÍZES REMANESCENTES DE TRONCO DE ÁRVORE COM DIÂMETRO MAIOR OU IGUAL A 0,40 M E MENOR QUE 0,60 M. AF_03/2024</t>
  </si>
  <si>
    <t>REMOÇÃO DE RAÍZES REMANESCENTES DE TRONCO DE ÁRVORE COM DIÂMETRO MAIOR OU IGUAL A 0,60 M. AF_03/2024</t>
  </si>
  <si>
    <t>T</t>
  </si>
  <si>
    <t>TXKM</t>
  </si>
  <si>
    <t>CARGA DE MISTURA ASFÁLTICA EM CAMINHÃO BASCULANTE 10 M³ (UNIDADE: M3). AF_07/2020</t>
  </si>
  <si>
    <t>CARGA DE MISTURA ASFÁLTICA EM CAMINHÃO BASCULANTE 18 M³ (UNIDADE: M3). AF_07/2020</t>
  </si>
  <si>
    <t>CARGA DE MISTURA ASFÁLTICA EM CAMINHÃO BASCULANTE 6 M³ (UNIDADE: M3). AF_07/2020</t>
  </si>
  <si>
    <t>CARGA, MANOBRA E DESCARGA DE ENTULHO EM CAMINHÃO BASCULANTE 10 M³ - CARGA COM ESCAVADEIRA HIDRÁULICA (CAÇAMBA DE 0,80 M³ / 111 HP) E DESCARGA LIVRE (UNIDADE: M3). AF_07/2020</t>
  </si>
  <si>
    <t>CARGA, MANOBRA E DESCARGA DE ENTULHO EM CAMINHÃO BASCULANTE 14 M³ - CARGA COM ESCAVADEIRA HIDRÁULICA (CAÇAMBA DE 0,80 M³ / 111 HP) E DESCARGA LIVRE (UNIDADE: M3). AF_07/2020</t>
  </si>
  <si>
    <t>CARGA, MANOBRA E DESCARGA DE ENTULHO EM CAMINHÃO BASCULANTE 18 M³ - CARGA COM ESCAVADEIRA HIDRÁULICA (CAÇAMBA DE 0,80 M³ / 111 HP) E DESCARGA LIVRE (UNIDADE: M3). AF_07/2020</t>
  </si>
  <si>
    <t>CARGA, MANOBRA E DESCARGA DE PERFIL METÁLICO EM CAMINHÃO CARROCERIA COM GUINDAUTO (MUNCK) 11,7 TM. AF_07/2020</t>
  </si>
  <si>
    <t>CARGA, MANOBRA E DESCARGA DE SOLOS E MATERIAIS GRANULARES EM CAMINHÃO BASCULANTE 14 M³ - CARGA COM ESCAVADEIRA HIDRÁULICA (CAÇAMBA DE 1,20 M³ / 155 HP) E DESCARGA LIVRE (UNIDADE: M3). AF_07/2020</t>
  </si>
  <si>
    <t>CARGA, MANOBRA E DESCARGA DE SOLOS E MATERIAIS GRANULARES EM CAMINHÃO BASCULANTE 14 M³ - CARGA COM PÁ CARREGADEIRA (CAÇAMBA DE 1,7 A 2,8 M³ / 128 HP) E DESCARGA LIVRE (UNIDADE: M3). AF_07/2020</t>
  </si>
  <si>
    <t>CARGA, MANOBRA E DESCARGA DE SOLOS E MATERIAIS GRANULARES EM CAMINHÃO BASCULANTE 18 M³ - CARGA COM ESCAVADEIRA HIDRÁULICA (CAÇAMBA DE 1,20 M³ / 155 HP) E DESCARGA LIVRE (UNIDADE: M3). AF_07/2020</t>
  </si>
  <si>
    <t>CARGA, MANOBRA E DESCARGA DE SOLOS E MATERIAIS GRANULARES EM CAMINHÃO BASCULANTE 18 M³ - CARGA COM PÁ CARREGADEIRA (CAÇAMBA DE 1,7 A 2,8 M³ / 128 HP) E DESCARGA LIVRE (UNIDADE: M3). AF_07/2020</t>
  </si>
  <si>
    <t>TRANSPORTE COM CAMINHÃO BASCULANTE DE 14 M³, EM VIA URBANA PAVIMENTADA, DMT ATÉ 30 KM (UNIDADE: M3XKM). AF_07/2020</t>
  </si>
  <si>
    <t>TRANSPORTE COM CAMINHÃO BASCULANTE DE 18 M³, EM VIA URBANA PAVIMENTADA, DMT ATÉ 30 KM (UNIDADE: M3XKM). AF_07/2020</t>
  </si>
  <si>
    <t>TRANSPORTE COM CAMINHÃO BASCULANTE DE 6 M³, EM VIA URBANA PAVIMENTADA, DMT ATÉ 30 KM (UNIDADE: M3XKM). AF_07/2020</t>
  </si>
  <si>
    <t>TRANSPORTE COM CAMINHÃO CARROCERIA COM GUINDAUTO (MUNCK), MOMENTO MÁXIMO DE CARGA 11,7 TM, EM VIA URBANA PAVIMENTADA, DMT ATÉ 30KM (UNIDADE: TXKM). AF_07/2020</t>
  </si>
  <si>
    <t>01.17.031</t>
  </si>
  <si>
    <t>01.20.691</t>
  </si>
  <si>
    <t>Levantamento planimétrico cadastral com áreas ocupadas predominantemente por comunidades - área até 20.000 m² (mínimo de 3.500 m²)</t>
  </si>
  <si>
    <t>02.08.050</t>
  </si>
  <si>
    <t>Placa em lona com impressão digital e estrutura em madeira</t>
  </si>
  <si>
    <t>02.10.040</t>
  </si>
  <si>
    <t>Locação de rede de canalização</t>
  </si>
  <si>
    <t>02.10.060</t>
  </si>
  <si>
    <t>Locação de vias, calçadas, tanques e lagoas</t>
  </si>
  <si>
    <t>04.02.140</t>
  </si>
  <si>
    <t>Retirada de estrutura metálica</t>
  </si>
  <si>
    <t>04.21.130</t>
  </si>
  <si>
    <t>Remoção de poste de concreto</t>
  </si>
  <si>
    <t>06.11.020</t>
  </si>
  <si>
    <t>Reaterro manual para simples regularização sem compactação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</si>
  <si>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</si>
  <si>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</si>
  <si>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</si>
  <si>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</si>
  <si>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54.01.400</t>
  </si>
  <si>
    <t>Abertura de caixa até 25 cm, inclui escavação, compactação, transporte e preparo do sub-leito</t>
  </si>
  <si>
    <t>54.03.230</t>
  </si>
  <si>
    <t>Imprimação betuminosa ligante</t>
  </si>
  <si>
    <t>54.03.240</t>
  </si>
  <si>
    <t>Imprimação betuminosa impermeabilizante</t>
  </si>
  <si>
    <t>Padrão PMS, placa de 3,00x2,00 m = 6,00 m2 - Adotado CDHUpor não ter referencia similar "Lona" mo SINAPI</t>
  </si>
  <si>
    <t>2.0</t>
  </si>
  <si>
    <t>1.0</t>
  </si>
  <si>
    <t>2.1</t>
  </si>
  <si>
    <t>3.0</t>
  </si>
  <si>
    <t>3.1</t>
  </si>
  <si>
    <t>3.2</t>
  </si>
  <si>
    <t>4.0</t>
  </si>
  <si>
    <t>4.1</t>
  </si>
  <si>
    <t>4.2</t>
  </si>
  <si>
    <t>5.0</t>
  </si>
  <si>
    <t>5.1</t>
  </si>
  <si>
    <t>5.2</t>
  </si>
  <si>
    <t>6.0</t>
  </si>
  <si>
    <t>6.1</t>
  </si>
  <si>
    <t>6.2</t>
  </si>
  <si>
    <t>Coordenadas Geográficas</t>
  </si>
  <si>
    <t>Valor Total</t>
  </si>
  <si>
    <t>Objeto:</t>
  </si>
  <si>
    <t xml:space="preserve">Total Geral </t>
  </si>
  <si>
    <t>Área do Canterio Projetado = 95,86 m²</t>
  </si>
  <si>
    <t xml:space="preserve">DEMOLIÇÃO </t>
  </si>
  <si>
    <t>2.2</t>
  </si>
  <si>
    <t>2.3</t>
  </si>
  <si>
    <t>2.4</t>
  </si>
  <si>
    <t>2.5</t>
  </si>
  <si>
    <t>Comprimento de guia a ser demolida: 29,80 m</t>
  </si>
  <si>
    <t>21°13'44"S  47°96'79"O</t>
  </si>
  <si>
    <t>GUIAS E SARJETAS</t>
  </si>
  <si>
    <t>Somatório de guia reta: 6,23 m</t>
  </si>
  <si>
    <t>Somatório de guia curva: 4,23 m + 8,56 m</t>
  </si>
  <si>
    <t xml:space="preserve">Corte no asfalto para encaixe e recomposição do novo pavimento: 29,80 m x 0,50 m </t>
  </si>
  <si>
    <t>Abertura para recomposição de base e preparo do subleito para reconstrução de pavimento asfáltico: 60,66 m² + 14,90 m²</t>
  </si>
  <si>
    <t>5.3</t>
  </si>
  <si>
    <t>5.4</t>
  </si>
  <si>
    <t>5.5</t>
  </si>
  <si>
    <t>Volume da base para recomposição do pavimento: 75,56 m² x 0,15 m espessura</t>
  </si>
  <si>
    <t>Carga e Descarga do BGS = 11,33 m³</t>
  </si>
  <si>
    <t>Transporte do BGS considerando a distância a pedreira mais próxima: 11,33 m³ x 30 Km</t>
  </si>
  <si>
    <t>área a ser pavimentada: 75,56 m²</t>
  </si>
  <si>
    <t>PAVIMENTAÇÃO ASFÁLTICA</t>
  </si>
  <si>
    <t>Volume de Pavimentação Asfáltica = 75,56 m² x 0,04 m espessura da capa</t>
  </si>
  <si>
    <t>Carga da mistura asfáltica = 3,02 m³</t>
  </si>
  <si>
    <t>Área da recomposição de grama: 19,00 m x 0,30 m</t>
  </si>
  <si>
    <t>4.3</t>
  </si>
  <si>
    <t>4.4</t>
  </si>
  <si>
    <t>4.5</t>
  </si>
  <si>
    <t>4.6</t>
  </si>
  <si>
    <t>4.7</t>
  </si>
  <si>
    <t>4.8</t>
  </si>
  <si>
    <t>19,60%  - SEM DESONERAÇÃO</t>
  </si>
  <si>
    <t>BDI EDIF SD</t>
  </si>
  <si>
    <t>OBRAS DE ADEQUAÇÃO DE INFRAESTRUTURA VIÁRIA EM VIAS URBANAS DO MUNICÍPIO DE SERTÃOZINHO</t>
  </si>
  <si>
    <t>21°12'05"S  48°02'51"O</t>
  </si>
  <si>
    <t>Área da abertura do retorno = 151,40 m²</t>
  </si>
  <si>
    <t>Comprimento de guia a ser demolida: 32,50 m</t>
  </si>
  <si>
    <t>Remoção de árvores para implantação = 5,00 Unidades</t>
  </si>
  <si>
    <t>Área do Canteiro a ser removida: 151,40 m² x 0,25 m Altura</t>
  </si>
  <si>
    <t>Entulho gerado da demolição da guia: 29,80 m x 0,156 m² área da seção x 1,4 Empolamento</t>
  </si>
  <si>
    <t xml:space="preserve">Entulho gerado da demolição da guia e remoção de árvores: 32,50 m x 0,099 m² área da seção x 1,4 Empolamento </t>
  </si>
  <si>
    <t>Transporte do Entulho gerado da remoção do canteiro e demolição da guia e remção de árvores: Solo 37,85 m³ x Empolamento 1,20 + Concreto 4,50 m³ x Empolamento 1,40 x + Árvore 0,35 m³ x 5 Unid. X 1,75 Empolamento x 8,00 Km distância até o descarte</t>
  </si>
  <si>
    <t>Somatório de guia curva: 40,02 m</t>
  </si>
  <si>
    <t>Área do Canteiro a ser removida: 60,66 m² x 0,22 m Altura</t>
  </si>
  <si>
    <t>Regularização de Canteiro: 19,00 m x 0,22 m x 0,30 m</t>
  </si>
  <si>
    <t>Transporte do Entulho gerado da remoção do canteiro e demolição da guia e pavimento: Solo 13,35 m³ x Empolamento 1,20 + Concreto 4,13 m³ x Empolamento 1,40 x + Pavimento 14,90 m² x 0,04 mespessura x 1,30 Empolamento 7,00 Km distância até o descarte</t>
  </si>
  <si>
    <t>Abertura para pavimentação asfáltica: 151,40 m²</t>
  </si>
  <si>
    <t>Sub-base para pavimento= 151,40 m² x 0,20 m epessura</t>
  </si>
  <si>
    <t>Volume da base para pavimentação: 151,40 m² x 0,15 m espessura</t>
  </si>
  <si>
    <t>Empréstimo sub-base = 151,40 m² x 0,20 m espessura</t>
  </si>
  <si>
    <t>Transporte empréstimo sub-base = 151,40 m² x 0,20 m espessura x 5,0 Km</t>
  </si>
  <si>
    <t>Carga e Descarga do BGS = 22,71 m³</t>
  </si>
  <si>
    <t>Transporte do BGS considerando a distância a pedreira mais próxima: 22,71 m³ x 30 Km</t>
  </si>
  <si>
    <t>área a ser pavimentada: 151,4 m²</t>
  </si>
  <si>
    <t>Volume de Pavimentação Asfáltica = 151,40 m² x 0,04 m espessura da capa</t>
  </si>
  <si>
    <t>Carga da mistura asfáltica = 6,06 m³</t>
  </si>
  <si>
    <t>Transporte de massa asfáltica considerando a distância da usina mais próxima: 6,06 m³ x 30 Km</t>
  </si>
  <si>
    <t>Transporte de massa asfáltica considerando a distância da usina mais próxima: 3,02 m³ x 30 Km</t>
  </si>
  <si>
    <t>Regularização de Canteiro: 40,02 m x 0,22 m x 0,30 m</t>
  </si>
  <si>
    <t>Área da recomposição de grama: 40,02 m x 0,30 m</t>
  </si>
  <si>
    <t>Sarjeta= 16,25 m x 2,00 Lados</t>
  </si>
  <si>
    <t>RECAPEAMENTO ASFÁLTICO</t>
  </si>
  <si>
    <t>Limpeza de área a ser recapeada= 18,25 m x 8,60 m Largura x 2,00 Lados</t>
  </si>
  <si>
    <t>Área a ser recapeada: 313,90 m²</t>
  </si>
  <si>
    <t>Volume de Pavimentação Asfáltica = 313,90 m² x 0,03 m espessura da capa</t>
  </si>
  <si>
    <t>Carga da mistura asfáltica = 9,42 m³</t>
  </si>
  <si>
    <t>Transporte de massa asfáltica considerando a distância da usina mais próxima: 9,42 m³ x 30 Km</t>
  </si>
  <si>
    <t>Área de Projeção e Encaixa da rotatória conforme indicado em projeto = 1.886,82 m²</t>
  </si>
  <si>
    <t>Locação da Rede de Drenagem = 12,70 m + 5,50 m + 36,30 m</t>
  </si>
  <si>
    <t>Comprimento de guia a ser demolida: 12,50 m + 21,75 m</t>
  </si>
  <si>
    <t>DEMOLIÇÃO E LIMPEZA</t>
  </si>
  <si>
    <t>MOVIMENTAÇÃO DE TERRA</t>
  </si>
  <si>
    <t>3.3</t>
  </si>
  <si>
    <t>3.4</t>
  </si>
  <si>
    <t xml:space="preserve">DRENAGEM </t>
  </si>
  <si>
    <t>3.5</t>
  </si>
  <si>
    <t>Limpeza e raspagem de área de canteiro e pavimentação da rotatória: 1.267,52 m²</t>
  </si>
  <si>
    <t>Conformação do pavimento e regularização do greide: 915,96 m²</t>
  </si>
  <si>
    <t>Somatório de guia curva: Rotatória 72,39 m + Cruzamentos 6,92 m + 21,03 m + 11,26 m + 14,16 m + 2,93 m + 5,82 m</t>
  </si>
  <si>
    <t>Somatório de guia reta: 5,88 m</t>
  </si>
  <si>
    <t>5.6</t>
  </si>
  <si>
    <t>5.7</t>
  </si>
  <si>
    <t>Área a ser demolida para adequação da drenagem e da guia da rotatória: 188,70 m² + 117,68 m² + (18,20 m x 0,80 m) + (13,25 m x 0,90 m)</t>
  </si>
  <si>
    <t xml:space="preserve">Somatório de escavação para abertura de valas: 18,20 m x 0,80 m x 1,00 m + 36,32 m x 0,90 m x 1,40 m </t>
  </si>
  <si>
    <t>Somatório da área do fundo das valas: 18,20 m x 0,80 m + 36,32 m x 0,90 m</t>
  </si>
  <si>
    <t>Tercho das caixas (boco de lobo) a caixa do poço de visita: 18,20 m</t>
  </si>
  <si>
    <t>Tercho da caixa do poço de visita a caixa final: 36,32 m</t>
  </si>
  <si>
    <t>Caixas a serem implantadas na Av. Major Francisco Pereira da Costa: 2,00 Unidades</t>
  </si>
  <si>
    <t>Poço de Visita a ser implantado na Av. Major Francisco Pereira da Costa: 1,00 Unidade</t>
  </si>
  <si>
    <t>Pescoço apenas para encaixe do tampão: 0,40 m</t>
  </si>
  <si>
    <t>Tampão para poço de visita: 1,00 Unidade</t>
  </si>
  <si>
    <t>Reaterro das Valas: 60,32 m³ - volume de ocupação dos tubos de concreto (2,29 m³ + 10,26 m³) - Recomposição de base (BGS) (0,15 m x 18,20 m x 0,80 m) + (0,15 m x 36,32 m x 0,90 m)</t>
  </si>
  <si>
    <t>Bota-fora: 60,32 m³ - 40,68 m³</t>
  </si>
  <si>
    <t>Transporte do bota-fora: 19,64 m³ x 4,00 Km distância até o descarte</t>
  </si>
  <si>
    <t>Abertura para pavimentação asfáltica: 915,96 m² - área de sarjeta (140,39 m x 0,30 m)</t>
  </si>
  <si>
    <t>Sub-base para pavimento= 873,84 m² x 0,20 m epessura</t>
  </si>
  <si>
    <t>Empréstimo sub-base = 873,84 m² x 0,20 m espessura</t>
  </si>
  <si>
    <t>Transporte empréstimo sub-base = 873,84 m² x 0,20 m espessura x 5,0 Km</t>
  </si>
  <si>
    <t>Volume da base para pavimentação: 873,84 m² x 0,15 m espessura</t>
  </si>
  <si>
    <t>Carga e Descarga do BGS = 131,08 m³</t>
  </si>
  <si>
    <t>Transporte do BGS considerando a distância a pedreira mais próxima: 131,08 m³ x 30 Km</t>
  </si>
  <si>
    <t>área a ser pavimentada: 873,84 m²</t>
  </si>
  <si>
    <t>Volume de Pavimentação Asfáltica = 873,84 m² x 0,04 m espessura da capa</t>
  </si>
  <si>
    <t>Carga da mistura asfáltica = 34,95 m³</t>
  </si>
  <si>
    <t>Transporte de massa asfáltica considerando a distância da usina mais próxima: 34,95 m³ x 30 Km</t>
  </si>
  <si>
    <t>6.3</t>
  </si>
  <si>
    <t>6.4</t>
  </si>
  <si>
    <t>6.5</t>
  </si>
  <si>
    <t>6.6</t>
  </si>
  <si>
    <t>RECOMPOSIÇÃO ASFÁLTICA</t>
  </si>
  <si>
    <t>Volume da base para pavimentação das valas: 26,49 m² x 0,15 m espessura</t>
  </si>
  <si>
    <t>Carga e Descarga do BGS = 3,97 m³</t>
  </si>
  <si>
    <t>Transporte do BGS considerando a distância a pedreira mais próxima: 3,97 m³ x 30 Km</t>
  </si>
  <si>
    <t>área a ser pavimentada: 26,49 m²</t>
  </si>
  <si>
    <t>Volume de Pavimentação Asfáltica = 26,49 m² x 0,04 m espessura da capa</t>
  </si>
  <si>
    <t>Carga da mistura asfáltica = 1,06 m³</t>
  </si>
  <si>
    <t>Transporte de massa asfáltica considerando a distância da usina mais próxima: 1,06 m³ x 30 Km</t>
  </si>
  <si>
    <t>Área de plantio de grama: 530,90 m² + 82,58 m²</t>
  </si>
  <si>
    <t>21°11'55"S  47°97'91"O</t>
  </si>
  <si>
    <t>21°15'08"S  47°97'45"O</t>
  </si>
  <si>
    <t>Área de Projeção do novo pavimento e Encaixa de rotatória conforme indicado em projeto = 2.504,52 m²</t>
  </si>
  <si>
    <t>Locação da Rede de Drenagem =149,00 m de tubo de concreto com diâmetro de 0,40 m + 96,00 m de tubo de concreto com diâmetro de 0,60 m</t>
  </si>
  <si>
    <t>Remoção de árvore, conforme indicado em projeto 3,00 Unidades</t>
  </si>
  <si>
    <t>Remoção de árvore, conforme indicado em projeto 2,00 Unidades</t>
  </si>
  <si>
    <t>Remoção de raíz, conforme indicado em projeto 3,00 Unidades</t>
  </si>
  <si>
    <t>Remoção de raíz, conforme indicado em projeto 2,00 Unidades</t>
  </si>
  <si>
    <t>Limpeza e raspagem de área de camada vegetal dos canteiros existentes e demais locais para terraplenagem: 101,88 m² + 63,66 m² + 487,85 m² + 524,27 m² + 192,21 m²</t>
  </si>
  <si>
    <t>DER</t>
  </si>
  <si>
    <t>37.02.08</t>
  </si>
  <si>
    <t>REMOCAO MECANICA DE BARREIRA</t>
  </si>
  <si>
    <t>Remoção da barreira central em concreto, conforme indicado em projeto: 0,25 m² de área da seção da barreira x 82,00 m de extensão</t>
  </si>
  <si>
    <t>Demolição da calçada existente no local de intervenção: 156,74 m² + 133,42 m² + 171,99 m² x 0,06 m espessura do concreto</t>
  </si>
  <si>
    <t xml:space="preserve">Somatório do Comprimento de guia e sarjeta a serem demolidas: 58,08 m + 54,74 m + 80,58 m + 81,91 m + 81,93 m + 81,93 m </t>
  </si>
  <si>
    <t>Área a ser demolida para adequação do pavimento e implantação da rotatória: 2.818,74 m²</t>
  </si>
  <si>
    <t>Aterro para conformação de canteiro, pavimento e rotatória em conformidade com projeto de terraplenagem: 25,30 m³</t>
  </si>
  <si>
    <t>Escavação para conformação de canteiro, pavimento e rotatória em conformidade com projeto de terraplenagem: 1314,07 m³</t>
  </si>
  <si>
    <t>Conformação do pavimento e regularização do greide: 2.504,52 m²</t>
  </si>
  <si>
    <t xml:space="preserve">Somatório de guia reta: 4,00 m + 2,96 m + 4,79 m + 2,98 m + 4,87 m + 14,98 m + 18,14 m + 4,95 m + 14,97 m + 18,12 m </t>
  </si>
  <si>
    <t>Somatório de guia curva: 14,20 m + 21,62 m + 12,52 m + 6,58 m + 8,54 m + 12,84 m + 6,45 m + 11,32 m + 24,12 m + 11,32 m + 6,43 m + 12,83 m + 8,74 m + 6,51 m + 12,52 m + 18,81 m + 13,66 m +144,29 m</t>
  </si>
  <si>
    <t xml:space="preserve">Somatório de escavação para abertura de valas: 149,00 m x 0,80 m x 1,00 m + 96,00 m x 0,90 m x 1,40 m </t>
  </si>
  <si>
    <t>Somatório da área do fundo das valas: 149,00 m x 0,80 m + 96,00 m x 0,90 m</t>
  </si>
  <si>
    <t>Tercho das caixas (boco de lobo) a caixa do poço de visita: 149,00 m</t>
  </si>
  <si>
    <t>Trecho Ramal principal: 96,00 m</t>
  </si>
  <si>
    <t>Caixas a serem implantadas em conformidade com o projeto: 9,00 Unidades</t>
  </si>
  <si>
    <t>Caixa a ser executada na rotatória em conformidade com o projeto: 1,00 Unidade</t>
  </si>
  <si>
    <t>Poço de Visita circular a ser executado em conformidade com o projeto: 2,00 Unidades</t>
  </si>
  <si>
    <t>Tampão para caixa de captação e poço de visitas: 3,00 Unidades</t>
  </si>
  <si>
    <t>Pescoço apenas para encaixe do tampão para caixa de captação: 0,40 m</t>
  </si>
  <si>
    <t>Reaterro das Valas: Volume total escavado 240,16 m³ - volume de ocupação dos tubos (26,88 m³ + 19,37 m³)</t>
  </si>
  <si>
    <t>Bota-fora: (26,88 m³ + 19,37 m³)</t>
  </si>
  <si>
    <t>Transporte do bota-fora: 46,25 m³ x 8,00 Km distância até o descarte</t>
  </si>
  <si>
    <t>Transporte do solo para área de descarte bota-fora: (1.279,92 m³ - 500,91 m³ x 1,35 % Empolamento para regularização subleito) x 8 Km (ESAL)</t>
  </si>
  <si>
    <t>Volume da base para pavimentação: 2.504,52 m² x 0,15 m espessura</t>
  </si>
  <si>
    <t>Carga e Descarga do BGS = 2.504,52 m² x 0,15 m espessura da base</t>
  </si>
  <si>
    <t>Transporte do BGS considerando a distância a pedreira mais próxima: 375,68 m³ x 30 Km</t>
  </si>
  <si>
    <t>área a ser pavimentada: 2.504,52 m²</t>
  </si>
  <si>
    <t>Volume de Pavimentação Asfáltica = 2.504,52 m² x 0,04 m espessura da capa</t>
  </si>
  <si>
    <t xml:space="preserve">Abertura para pavimentação asfáltica com 0,40 m de profundidade com regularização e compactação do subleito com solo oriundo do corte da terraplenagem com espessura de 0,20 m: 2.504,52 m² </t>
  </si>
  <si>
    <t>Carga da mistura asfáltica = 100,18 m³</t>
  </si>
  <si>
    <t>Transporte de massa asfáltica considerando a distância da usina mais próxima: 100,18 m³ x 30 Km</t>
  </si>
  <si>
    <t>Calçada a ser execuda em conformidade com o projeto: 288,47 m² área de calçada x 0,06 m de espessura</t>
  </si>
  <si>
    <t>Área de Plantio de grama nos canteiros: Rotatória 1.656,88 m² + Ilhas 38,77 m² + 38,46 m²</t>
  </si>
  <si>
    <t>QUADRO RESUMO</t>
  </si>
  <si>
    <t>Local</t>
  </si>
  <si>
    <t>RETORNO DO CANTEIRO CENTRAL DA AVENIDA JOSÉ ESCUDEIRO - JARDIM BOA VISTA</t>
  </si>
  <si>
    <t>CUL-DE-SAC NA RUA OLÍVIO CURTO - RESIDENCIAL SALOMÃO ZATITI</t>
  </si>
  <si>
    <t>21°12'59"S  47°99'40"O</t>
  </si>
  <si>
    <t>Área da Intervenção até o local de desague de água pluvial: 1.600,00 m²</t>
  </si>
  <si>
    <t>Demolição da calçada existente a ser demolida na área de intervenção: 70,94 m² x 0,06 m espessura do concreto</t>
  </si>
  <si>
    <t>DRENAGEM</t>
  </si>
  <si>
    <t xml:space="preserve">Somatório de escavação para abertura de valas: 21,50 m x 0,80 m x 1,00 m + 30,00 m x 0,90 m x 1,40 m </t>
  </si>
  <si>
    <t>Somatório da área do fundo das valas: 21,50 m x 0,80 m + 30,00 m x 0,90 m</t>
  </si>
  <si>
    <t>Tercho das caixas (boco de lobo) a caixa do poço de visita: 21,50 m</t>
  </si>
  <si>
    <t>Trecho Ramal principal: 30,00 m</t>
  </si>
  <si>
    <t>Caixas a ser implantadas em conformidade com o projeto (Bolsão de Retorno): 1,00 Unidade</t>
  </si>
  <si>
    <t>Caixas a serem implantadas em conformidade com o projeto lado dos prédios: 1,00 Unidade</t>
  </si>
  <si>
    <t>Poço de Visita circular a ser executado em conformidade com o projeto: 1,00 Unidade</t>
  </si>
  <si>
    <t>Tampão para caixa de captação e poço de visitas: 1,00 Unidade</t>
  </si>
  <si>
    <t>Volume da Escada Hidráulica projetada no ponto de desague: 1,14 m² área da seção x 0,80 m Largura + Paredes 4,96 m² área x 0,15 m Espessura x 2,00 Lados</t>
  </si>
  <si>
    <t>Reaterro das Valas: Volume total escavado 55,00 m³ - volume de ocupação dos tubos (2,70 m³ + 8,48 m³)</t>
  </si>
  <si>
    <t>Bota-fora: (2,70 m³ + 8,48 m³)</t>
  </si>
  <si>
    <t>Calçada a ser execuda em conformidade com o projeto: 99,34 m² área de calçada x 0,06 m de espessura</t>
  </si>
  <si>
    <t>Área do Bolsão de Retorno = 562,12 m²</t>
  </si>
  <si>
    <t>Comprimento de guia a ser demolida no lado da intervenção:30,00 m</t>
  </si>
  <si>
    <t xml:space="preserve">Demolição da faixa do pavimento no local da intervenção: 28,00 m x 8,00 m </t>
  </si>
  <si>
    <t>Limpeza e raspagem com nivelamento da área para implantação do bolsão de retorno e nova calçada (área verde): 266,50 m²</t>
  </si>
  <si>
    <t>Entulho gerado da demolição da guia, asfalto e raspagem: 30,00 m x 0,099 m² área da seção x 1,25 Empolamento + 224,00 m² x 0,04 m x 1,25 Empolamento + 266,50 m² x 0,20 m x 1,25 Empolamento  + 4,26 m³ de piso em concreto x 1,25 Empolamento</t>
  </si>
  <si>
    <t>Transporte do Entulho gerado da remoção do canteiro e demolição da guia e pavimento: 86,86 m³ x 6,00 Km distância até o descarte</t>
  </si>
  <si>
    <t>Regularização e nivelamento para implantação de pavimento e guia: 562,12 m²</t>
  </si>
  <si>
    <t xml:space="preserve">Somatório de guia curva: 24,00 m + 2,50 m </t>
  </si>
  <si>
    <t>Somatório de guia curva: 12,84 m + 8,76 m</t>
  </si>
  <si>
    <t>Abertura para recomposição de base e preparo do subleito para reconstrução de pavimento asfáltico (Bolsão de Retorno): 448,78 m²</t>
  </si>
  <si>
    <t>Volume da base para pavimentação: 448,78 m² x 0,15 m espessura</t>
  </si>
  <si>
    <t>Carga e Descarga do BGS = 67,32 m³</t>
  </si>
  <si>
    <t>Transporte do BGS considerando a distância a pedreira mais próxima: 67,32 m³ x 30 Km</t>
  </si>
  <si>
    <t>área a ser pavimentada: 448,78 m²</t>
  </si>
  <si>
    <t>Volume de Pavimentação Asfáltica = 448,78 m² x 0,04 m espessura da capa</t>
  </si>
  <si>
    <t>Carga da mistura asfáltica = 17,95 m³</t>
  </si>
  <si>
    <t>Transporte de massa asfáltica considerando a distância da usina mais próxima: 17,95 m³ x 30 Km</t>
  </si>
  <si>
    <t>Preparo da para implantação da calçada: 113,68 m²</t>
  </si>
  <si>
    <t>Lastro de brita na área de implantação da calçada: 113,68 m² x 0,05 m Espessura do Lastro</t>
  </si>
  <si>
    <t>Preparo da para implantação da calçada: 288,47 m²</t>
  </si>
  <si>
    <t>Lastro de brita na área de implantação da calçada: 288,47 m² x 0,05 m Espessura do Lastro</t>
  </si>
  <si>
    <t>Lastro de brita na área de implantação da calçada: 162,75 m² x 0,05 m Espessura do Lastro</t>
  </si>
  <si>
    <t>Preparo da para implantação da calçada: 162,75 m²</t>
  </si>
  <si>
    <t>Calçada a ser execuda em conformidade com o projeto: 162,75 m² área de calçada x 0,06 m de espessura</t>
  </si>
  <si>
    <t>EXECUÇÃO DE PAVIMENTO COM APLICAÇÃO DE CONCRETO ASFÁLTICO, CAMADA DE ROLAMENTO - EXCLUSIVE CARGA E TRANSPORTE. AF_10/2025</t>
  </si>
  <si>
    <t>LIMPEZA DE SUPERFÍCIE PISO OU PAREDE COM JATO DE ALTA PRESSÃO. AF_10/2025</t>
  </si>
  <si>
    <t>Locais:</t>
  </si>
  <si>
    <t>Levantamento planiltimétrico da área de intervenção e"As Built"</t>
  </si>
  <si>
    <t>CANTEIRO DA AVENIDA DO JARDIM CALIFÓRNIA / RETORNO DO CANTEIRO CENTRAL DA AVENIDA JOSÉ ESCUDEIRO - JARDIM BOA VISTA / ROTATÓRIA DA RUA DR. OLIDAIR AMBRÓSIO COM AV. MAJOR FRANCISCO PEREIRA DA COSTA - JARDIM SÃO FRANCISCO / ROTATÓRIA DA VIA DE ACESSO OCTÁVIO VERRI COM RUA ALEXANDRINHA COELHO SANTOS - JD. CANAÃ / CUL-DE-SAC NA RUA OLÍVIO CURTO - RESIDENCIAL SALOMÃO ZATITI</t>
  </si>
  <si>
    <t>CANTEIRO DA AVENIDA DO JARDIM CALIFÓRNIA</t>
  </si>
  <si>
    <t>2.1.1</t>
  </si>
  <si>
    <t>2.1.2</t>
  </si>
  <si>
    <t>2.2.1</t>
  </si>
  <si>
    <t>2.2.2</t>
  </si>
  <si>
    <t>2.2.3</t>
  </si>
  <si>
    <t>2.2.4</t>
  </si>
  <si>
    <t>2.2.5</t>
  </si>
  <si>
    <t>2.3.1</t>
  </si>
  <si>
    <t>2.3.2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</si>
  <si>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</si>
  <si>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</si>
  <si>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</si>
  <si>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</si>
  <si>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</si>
  <si>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</si>
  <si>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</si>
  <si>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</si>
  <si>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</si>
  <si>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</si>
  <si>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</si>
  <si>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3.1.1</t>
  </si>
  <si>
    <t>3.1.2</t>
  </si>
  <si>
    <t>3.2.1</t>
  </si>
  <si>
    <t>3.2.2</t>
  </si>
  <si>
    <t>3.2.3</t>
  </si>
  <si>
    <t>3.2.4</t>
  </si>
  <si>
    <t>3.2.5</t>
  </si>
  <si>
    <t>3.3.1</t>
  </si>
  <si>
    <t>3.3.2</t>
  </si>
  <si>
    <t>3.4.1</t>
  </si>
  <si>
    <t>3.4.2</t>
  </si>
  <si>
    <t>3.5.1</t>
  </si>
  <si>
    <t>3.5.2</t>
  </si>
  <si>
    <t>3.5.3</t>
  </si>
  <si>
    <t>3.5.4</t>
  </si>
  <si>
    <t>3.5.5</t>
  </si>
  <si>
    <t>3.6</t>
  </si>
  <si>
    <t>3.6.1</t>
  </si>
  <si>
    <t>3.6.2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</si>
  <si>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</si>
  <si>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</si>
  <si>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</si>
  <si>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</si>
  <si>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</si>
  <si>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</si>
  <si>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</si>
  <si>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</si>
  <si>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</si>
  <si>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</si>
  <si>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</si>
  <si>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</si>
  <si>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</si>
  <si>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4.4.1</t>
  </si>
  <si>
    <t>4.4.2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</si>
  <si>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</si>
  <si>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</si>
  <si>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</si>
  <si>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</si>
  <si>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</si>
  <si>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</si>
  <si>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</si>
  <si>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</si>
  <si>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</si>
  <si>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</si>
  <si>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</si>
  <si>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</si>
  <si>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</si>
  <si>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</si>
  <si>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</si>
  <si>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</si>
  <si>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</si>
  <si>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</si>
  <si>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</si>
  <si>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</si>
  <si>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4.7.1</t>
  </si>
  <si>
    <t>4.7.2</t>
  </si>
  <si>
    <t>4.7.3</t>
  </si>
  <si>
    <t>4.7.4</t>
  </si>
  <si>
    <t>ROTATÓRIA DA VIA DE ACESSO OCTÁVIO VERRI  - JD. CANAÃ</t>
  </si>
  <si>
    <t>ROTATÓRIA DA RUA DR. OLIDAIR AMBRÓSIO - JARDIM SÃO FRANCISCO</t>
  </si>
  <si>
    <t>5.1.1</t>
  </si>
  <si>
    <t>5.1.2</t>
  </si>
  <si>
    <t>5.1.3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</si>
  <si>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</si>
  <si>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</si>
  <si>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</si>
  <si>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</si>
  <si>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</si>
  <si>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</si>
  <si>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</si>
  <si>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</si>
  <si>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</si>
  <si>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5.4.1</t>
  </si>
  <si>
    <t>5.4.2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</si>
  <si>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</si>
  <si>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</si>
  <si>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</si>
  <si>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</si>
  <si>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</si>
  <si>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</si>
  <si>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</si>
  <si>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</si>
  <si>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</si>
  <si>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5.6.1</t>
  </si>
  <si>
    <t>5.6.2</t>
  </si>
  <si>
    <t>5.6.3</t>
  </si>
  <si>
    <t>ADMINISTRAÇÃO LOCAL</t>
  </si>
  <si>
    <t>3.2.6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</si>
  <si>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</si>
  <si>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</si>
  <si>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</si>
  <si>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</si>
  <si>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</si>
  <si>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</si>
  <si>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</si>
  <si>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</si>
  <si>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</si>
  <si>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</si>
  <si>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4.3.5</t>
  </si>
  <si>
    <t>4.6.10</t>
  </si>
  <si>
    <t>4.6.11</t>
  </si>
  <si>
    <t>4.6.12</t>
  </si>
  <si>
    <t>4.7.5</t>
  </si>
  <si>
    <t>4.7.6</t>
  </si>
  <si>
    <t>4.7.7</t>
  </si>
  <si>
    <t>4.7.8</t>
  </si>
  <si>
    <t>4.8.1</t>
  </si>
  <si>
    <t>4.8.2</t>
  </si>
  <si>
    <t>4.8.3</t>
  </si>
  <si>
    <t>4.8.4</t>
  </si>
  <si>
    <t>5.1.4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</si>
  <si>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</si>
  <si>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</si>
  <si>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</si>
  <si>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</si>
  <si>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</si>
  <si>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</si>
  <si>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</si>
  <si>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</si>
  <si>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5.3.4</t>
  </si>
  <si>
    <t>5.5.10</t>
  </si>
  <si>
    <t>5.5.11</t>
  </si>
  <si>
    <t>5.5.12</t>
  </si>
  <si>
    <t>5.6.4</t>
  </si>
  <si>
    <t>5.6.5</t>
  </si>
  <si>
    <t>5.6.6</t>
  </si>
  <si>
    <t>5.6.7</t>
  </si>
  <si>
    <t>5.6.8</t>
  </si>
  <si>
    <t>5.6.9</t>
  </si>
  <si>
    <t>5.7.1</t>
  </si>
  <si>
    <t>5.7.2</t>
  </si>
  <si>
    <t>5.7.3</t>
  </si>
  <si>
    <t>5.7.4</t>
  </si>
  <si>
    <t>6.1.1</t>
  </si>
  <si>
    <t>6.1.2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</si>
  <si>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</si>
  <si>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</si>
  <si>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</si>
  <si>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</si>
  <si>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</si>
  <si>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</si>
  <si>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</si>
  <si>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</si>
  <si>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</si>
  <si>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</si>
  <si>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</si>
  <si>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</si>
  <si>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</si>
  <si>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</si>
  <si>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</si>
  <si>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</si>
  <si>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</si>
  <si>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</si>
  <si>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</si>
  <si>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</si>
  <si>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</si>
  <si>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</si>
  <si>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</si>
  <si>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</si>
  <si>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</si>
  <si>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</si>
  <si>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</si>
  <si>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</si>
  <si>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</si>
  <si>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6.6.1</t>
  </si>
  <si>
    <t>6.6.2</t>
  </si>
  <si>
    <t>6.6.3</t>
  </si>
  <si>
    <t>PREFEITURA MUNICIPAL DE SERTÃOZINHO/SP</t>
  </si>
  <si>
    <t>5º Mês</t>
  </si>
  <si>
    <t>6º Mês</t>
  </si>
  <si>
    <t xml:space="preserve">BDI </t>
  </si>
  <si>
    <t>Peso</t>
  </si>
  <si>
    <t>Projeto executivos (complementares e as buit)</t>
  </si>
  <si>
    <t>Engenheiro Responsável: 22 h x 6 Meses</t>
  </si>
  <si>
    <t>4.8.5</t>
  </si>
  <si>
    <t>SINAPI - I</t>
  </si>
  <si>
    <t>ARGILA OU BARRO PARA ATERRO/REATERRO (RETIRADO NA JAZIDA, SEM TRANSPORTE)</t>
  </si>
  <si>
    <t>3.4.13</t>
  </si>
  <si>
    <t>Aterro para conformação de canteiro e pavimento: 1.267,52 m² x 0,40 m (CORPO DO ATERRO)</t>
  </si>
  <si>
    <t>Aterro para conformação de canteiro e pavimento: 1.267,52 m² x 0,20 m (CAMADA FINAL)</t>
  </si>
  <si>
    <t>4.3.6</t>
  </si>
  <si>
    <t>Empréstimo para conformação de canteiro e pavimento: 1267,52 m² x 0,60 m altura média de aterro</t>
  </si>
  <si>
    <t>Terra referente ao empréstimo para aterro: 1267,52 m² x 0,60 m Altura média do aterro</t>
  </si>
  <si>
    <t>Transporte do solo de empréstimo para conformação de canteiro e pavimento: 760,51 m³ x 5 Km</t>
  </si>
  <si>
    <t>4.6.13</t>
  </si>
  <si>
    <t>Terra referente ao empréstimo para sub-base: 873,84 m² x 0,20 m espessura</t>
  </si>
  <si>
    <t>Terra referente ao empréstimo para sub-base = 151,40 m² x 0,20 m espessura</t>
  </si>
  <si>
    <t>Demolição do Muro de Divisa na área de intervenção: 54,00 m Linear x 0,15 m Largura x 2,20 m Altura</t>
  </si>
  <si>
    <t>Demolição dos Pilares do Muro de Divisa na área de intervenção: Pilares (0,30 m Largura x 0,30 m de Largura x 2,20 m Altura x 20,00 Unidades)</t>
  </si>
  <si>
    <t xml:space="preserve">Demolição da Estrutura Metálica (Retirada da Telha): 10,00 m Largura x 20,00 m comprimento </t>
  </si>
  <si>
    <t>Demolição da Estrutura Metálica (Retirada de toda Estrutura): 200,00 m² x 12,00 Kg/m² (Peso Teórico, considerando pilares, tesouras, terças e outros elementos)</t>
  </si>
  <si>
    <t>4.2.6</t>
  </si>
  <si>
    <t>4.2.7</t>
  </si>
  <si>
    <t>4.2.8</t>
  </si>
  <si>
    <t>4.2.9</t>
  </si>
  <si>
    <t>4.2.10</t>
  </si>
  <si>
    <t>Relocação de Poste de entrada de energia elétrica: 1,00 Unidade</t>
  </si>
  <si>
    <t>4.2.11</t>
  </si>
  <si>
    <t>Retirada da estrutura metálica: Estrutura 2400 Kg / 1000 = 2,4 T + Telha (200,00 m² x 4,59 Kg/m²) / 1000</t>
  </si>
  <si>
    <t>Transporte do Entulho gerado da remoção da estrutura metálica:3,32 T x 4,00 Km distância até o descarte</t>
  </si>
  <si>
    <t>4.2.12</t>
  </si>
  <si>
    <t>Entulho gerado da demolição da guia, muro, asfalto e raspagem: 34,25 m x 0,099 m² área da seção x 1,4 Empolamento + (17,82 m³ + 3,96 m³) x 1,25 Empolamento + 332,87 m² x 0,03 m x 1,25 Empolamento + 1.267,52 m² x 0,10 m x 1,25 Empolamento</t>
  </si>
  <si>
    <t>Transporte do Entulho gerado da remoção do canteiro e demolição da guia e remção de árvores: 202,90 m³ x 4,00 Km distância até o descarte</t>
  </si>
  <si>
    <t>FDE</t>
  </si>
  <si>
    <t>16.01.014</t>
  </si>
  <si>
    <t>FD-14 FECHAMENTO DE DIVISA/BLOCO DE CONCRETO/ S/REVEST. H=185CM/BROCA</t>
  </si>
  <si>
    <t>Fechamento da Divisa área desapropriada até divisas existentes: 55,00 m</t>
  </si>
  <si>
    <t>Recolocação de poste de entrada de energia elétrica: 1,00 Unidade</t>
  </si>
  <si>
    <t>4.8.6</t>
  </si>
  <si>
    <t>4.8.7</t>
  </si>
  <si>
    <t>Área de pintura do muro de divisa: 55,00 m Extensão x 1,85 m Altura x 2,00 Lados</t>
  </si>
  <si>
    <t>4.8.8</t>
  </si>
  <si>
    <t>Elaboração de projetos complementares a execução da Obra em diversas disciplinas e apresentação de "As built" = 1,00 Unidade</t>
  </si>
  <si>
    <t>Elaboração de projetos complementares a execução da Obra em diversas disciplinas e apresentação de "As built" = 4,00 Unidades</t>
  </si>
  <si>
    <t>5.2.15</t>
  </si>
  <si>
    <t>Demolição dos Pilares do Muro de Divisa na área de intervenção: Pilares (0,30 m Largura x 0,30 m de Largura x 2,50 m Altura x 21,00 Unidades)</t>
  </si>
  <si>
    <t>Entulho gerado da demolição da guia, muro, asfalto, raspagem e corte e remoção de árvores: 439,16 m x 0,099 m² área da seção x 1,25 Empolamento + 20,25 m³ x 1,25 Empolamento + 2.818,74 m² x 0,04 m x 1,25 Empolamento + 1.369,90 m² x 0,10 m x 1,25 Empolamento + 20,50 m³ de Barreira x 1,25 Empolamento + 7,98 m³ de Alvenaria x 1,25 Empolamento + 27,73 m³ de piso em concreto x 1,25 Empolamento</t>
  </si>
  <si>
    <t>Transporte do Entulho gerado até a área de descarte: 462,09 m³ x 8,00 Km distância até o descarte (ESAL)</t>
  </si>
  <si>
    <t>Demolição do Muro de Divisa na área de intervenção: 41,40 m Linear x 0,15 m Largura x 2,50 m Altura + Demolição das estruturas de captação de água bocas de lobo, existentes nos locais de intervenção: 4,00 Unidades x ((1,50 m x 2,00 Lados x 0,25 m espessura da Parede + 1,25 m x 2,00 Lados x 0,25 Espessura da Parede) x 1,45 m Altura)</t>
  </si>
  <si>
    <t>Fechamento da Divisa área desapropriada até divisas existentes: 44,90 m</t>
  </si>
  <si>
    <t>16.01.016</t>
  </si>
  <si>
    <t>FD-16 FECHAMENTO DIVISA/BL CONCRETO/REVEST CHAPISCO FINO H=235CM/BROCA</t>
  </si>
  <si>
    <t>Área de pintura do muro de divisa: 44,90 m Extensão x 2,35 m Altura x 2,00 Lados</t>
  </si>
  <si>
    <t>5.7.5</t>
  </si>
  <si>
    <t>5.7.6</t>
  </si>
  <si>
    <t>5.7.7</t>
  </si>
  <si>
    <t>Técnico de Segurança: 12 h x 6 Meses</t>
  </si>
  <si>
    <t xml:space="preserve">M E M O R I A L  D E  C Á L C U L O      </t>
  </si>
  <si>
    <t>Memória de Cálculo</t>
  </si>
  <si>
    <t>SINAPI DEZ 2025 / CDHU 200 / DER JUL 25 / FDE OUT25</t>
  </si>
  <si>
    <t>FONTE: SINAPI DEZ 2025 / CDHU 200 / DER JUL 25 / FDE OUT25 - SEM DESONERAÇÃO</t>
  </si>
  <si>
    <t xml:space="preserve">P L A N I L H A     S I N T É T I C A    O R Ç A M E N T Á R I A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</si>
</sst>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* #,##0.00\ ;* \(#,##0.00\);* \-#\ ;@\ "/>
    <numFmt numFmtId="165" formatCode="#,##0.00\ ;\(#,##0.00\);\-#\ ;@\ "/>
    <numFmt numFmtId="166" formatCode="* #,##0.00\ ;\-* #,##0.00\ ;* \-#\ ;@\ "/>
    <numFmt numFmtId="167" formatCode="[$R$-416]\ #,##0.00;[Red]\-[$R$-416]\ #,##0.00"/>
    <numFmt numFmtId="168" formatCode="_(* #,##0.00_);_(* \(#,##0.00\);_(* \-??_);_(@_)"/>
    <numFmt numFmtId="169" formatCode="_-* #,##0.00_-;\-* #,##0.00_-;_-* \-??_-;_-@_-"/>
    <numFmt numFmtId="170" formatCode="_-&quot;R$ &quot;* #,##0.00_-;&quot;-R$ &quot;* #,##0.00_-;_-&quot;R$ &quot;* \-??_-;_-@_-"/>
    <numFmt numFmtId="171" formatCode="_(* #,##0.00_);_(* \(#,##0.00\);_(* &quot;-&quot;??_);_(@_)"/>
    <numFmt numFmtId="172" formatCode="#,##0.00&quot; &quot;;&quot;(&quot;#,##0.00&quot;)&quot;;&quot;-&quot;#&quot; &quot;;@&quot; &quot;"/>
  </numFmts>
  <fonts count="72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name val="Technical"/>
      <charset val="1"/>
    </font>
    <font>
      <sz val="11"/>
      <color rgb="FF000000"/>
      <name val="Arial"/>
      <family val="2"/>
    </font>
    <font>
      <sz val="11"/>
      <color rgb="FF000000"/>
      <name val="Times New Roman"/>
      <family val="1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sz val="12"/>
      <name val="Arial"/>
      <family val="2"/>
      <charset val="1"/>
    </font>
    <font>
      <sz val="8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2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sz val="11"/>
      <name val="Calibri"/>
      <family val="2"/>
      <charset val="1"/>
    </font>
    <font>
      <b/>
      <sz val="12"/>
      <name val="Arial Black"/>
      <family val="2"/>
      <charset val="1"/>
    </font>
    <font>
      <b/>
      <sz val="12"/>
      <color theme="0"/>
      <name val="Arial"/>
      <family val="2"/>
    </font>
    <font>
      <b/>
      <sz val="14"/>
      <color theme="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Liberation Sans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charset val="204"/>
    </font>
    <font>
      <sz val="12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  <charset val="1"/>
    </font>
    <font>
      <sz val="12"/>
      <color theme="1"/>
      <name val="Arial"/>
      <family val="2"/>
      <charset val="1"/>
    </font>
    <font>
      <sz val="11"/>
      <color rgb="FF00B050"/>
      <name val="Calibri"/>
      <family val="2"/>
      <scheme val="minor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4"/>
      <color rgb="FFFF0000"/>
      <name val="Arial"/>
      <family val="2"/>
      <charset val="1"/>
    </font>
    <font>
      <b/>
      <sz val="14"/>
      <color theme="0"/>
      <name val="Arial Black"/>
      <family val="2"/>
      <charset val="1"/>
    </font>
    <font>
      <b/>
      <sz val="14"/>
      <name val="Arial Black"/>
      <family val="2"/>
      <charset val="1"/>
    </font>
    <font>
      <sz val="14"/>
      <name val="Arial"/>
      <family val="2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9"/>
      <color rgb="FF000000"/>
      <name val="Arial"/>
      <family val="2"/>
      <charset val="1"/>
    </font>
    <font>
      <b/>
      <sz val="10"/>
      <name val="Arial Black"/>
      <family val="2"/>
      <charset val="1"/>
    </font>
    <font>
      <sz val="8"/>
      <name val="Calibri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666666"/>
        <bgColor rgb="FF808080"/>
      </patternFill>
    </fill>
    <fill>
      <patternFill patternType="solid">
        <fgColor rgb="FFCCCCCC"/>
        <bgColor rgb="FFBFBFBF"/>
      </patternFill>
    </fill>
    <fill>
      <patternFill patternType="solid">
        <fgColor rgb="FFB2B2B2"/>
        <bgColor rgb="FFADB9CA"/>
      </patternFill>
    </fill>
    <fill>
      <patternFill patternType="solid">
        <fgColor theme="0" tint="-0.249977111117893"/>
        <bgColor rgb="FFC9211E"/>
      </patternFill>
    </fill>
    <fill>
      <patternFill patternType="solid">
        <fgColor indexed="22"/>
        <bgColor indexed="44"/>
      </patternFill>
    </fill>
    <fill>
      <patternFill patternType="solid">
        <fgColor rgb="FFFFFFCC"/>
        <bgColor rgb="FFBFBFBF"/>
      </patternFill>
    </fill>
    <fill>
      <patternFill patternType="solid">
        <fgColor theme="8" tint="0.59999389629810485"/>
        <bgColor rgb="FFC9211E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0">
    <xf numFmtId="0" fontId="0" fillId="0" borderId="0"/>
    <xf numFmtId="0" fontId="14" fillId="0" borderId="0"/>
    <xf numFmtId="0" fontId="14" fillId="0" borderId="0"/>
    <xf numFmtId="0" fontId="15" fillId="0" borderId="0" applyBorder="0" applyProtection="0"/>
    <xf numFmtId="0" fontId="14" fillId="0" borderId="0"/>
    <xf numFmtId="0" fontId="16" fillId="0" borderId="0"/>
    <xf numFmtId="0" fontId="17" fillId="0" borderId="0"/>
    <xf numFmtId="0" fontId="14" fillId="0" borderId="0"/>
    <xf numFmtId="0" fontId="24" fillId="0" borderId="0"/>
    <xf numFmtId="0" fontId="14" fillId="0" borderId="0"/>
    <xf numFmtId="0" fontId="18" fillId="0" borderId="0" applyBorder="0" applyProtection="0"/>
    <xf numFmtId="0" fontId="15" fillId="0" borderId="0" applyBorder="0" applyProtection="0"/>
    <xf numFmtId="164" fontId="24" fillId="0" borderId="0" applyBorder="0" applyProtection="0"/>
    <xf numFmtId="165" fontId="15" fillId="0" borderId="0" applyBorder="0" applyProtection="0"/>
    <xf numFmtId="164" fontId="14" fillId="0" borderId="0" applyBorder="0" applyProtection="0"/>
    <xf numFmtId="166" fontId="24" fillId="0" borderId="0" applyBorder="0" applyProtection="0"/>
    <xf numFmtId="166" fontId="24" fillId="0" borderId="0" applyBorder="0" applyProtection="0"/>
    <xf numFmtId="44" fontId="24" fillId="0" borderId="0" applyFont="0" applyFill="0" applyBorder="0" applyAlignment="0" applyProtection="0"/>
    <xf numFmtId="0" fontId="32" fillId="0" borderId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9" borderId="0" applyNumberFormat="0" applyBorder="0" applyAlignment="0" applyProtection="0"/>
    <xf numFmtId="0" fontId="36" fillId="17" borderId="14" applyNumberFormat="0" applyAlignment="0" applyProtection="0"/>
    <xf numFmtId="0" fontId="37" fillId="18" borderId="15" applyNumberFormat="0" applyAlignment="0" applyProtection="0"/>
    <xf numFmtId="0" fontId="38" fillId="0" borderId="16" applyNumberFormat="0" applyFill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9" fillId="10" borderId="14" applyNumberFormat="0" applyAlignment="0" applyProtection="0"/>
    <xf numFmtId="170" fontId="32" fillId="0" borderId="0" applyFill="0" applyBorder="0" applyAlignment="0" applyProtection="0"/>
    <xf numFmtId="0" fontId="32" fillId="0" borderId="0"/>
    <xf numFmtId="0" fontId="33" fillId="0" borderId="0"/>
    <xf numFmtId="0" fontId="32" fillId="12" borderId="17" applyNumberFormat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0" fontId="40" fillId="17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3" fillId="0" borderId="22" applyNumberFormat="0" applyFill="0" applyAlignment="0" applyProtection="0"/>
    <xf numFmtId="168" fontId="32" fillId="0" borderId="0" applyFill="0" applyBorder="0" applyAlignment="0" applyProtection="0"/>
    <xf numFmtId="169" fontId="32" fillId="0" borderId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3" fillId="0" borderId="0"/>
    <xf numFmtId="9" fontId="24" fillId="0" borderId="0" applyFont="0" applyFill="0" applyBorder="0" applyAlignment="0" applyProtection="0"/>
    <xf numFmtId="0" fontId="12" fillId="0" borderId="0"/>
    <xf numFmtId="0" fontId="50" fillId="0" borderId="0"/>
    <xf numFmtId="0" fontId="51" fillId="0" borderId="0" applyNumberFormat="0" applyBorder="0" applyProtection="0"/>
    <xf numFmtId="172" fontId="51" fillId="0" borderId="0" applyBorder="0" applyProtection="0"/>
    <xf numFmtId="44" fontId="12" fillId="0" borderId="0" applyFont="0" applyFill="0" applyBorder="0" applyAlignment="0" applyProtection="0"/>
    <xf numFmtId="0" fontId="48" fillId="0" borderId="0"/>
    <xf numFmtId="0" fontId="53" fillId="0" borderId="0"/>
    <xf numFmtId="0" fontId="53" fillId="0" borderId="0" applyNumberFormat="0" applyBorder="0" applyProtection="0"/>
    <xf numFmtId="0" fontId="54" fillId="0" borderId="0"/>
    <xf numFmtId="171" fontId="54" fillId="0" borderId="0" applyFont="0" applyFill="0" applyBorder="0" applyAlignment="0" applyProtection="0"/>
    <xf numFmtId="0" fontId="32" fillId="0" borderId="0"/>
    <xf numFmtId="0" fontId="11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6" fillId="17" borderId="28" applyNumberFormat="0" applyAlignment="0" applyProtection="0"/>
    <xf numFmtId="0" fontId="39" fillId="10" borderId="28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7" borderId="14" applyNumberFormat="0" applyAlignment="0" applyProtection="0"/>
    <xf numFmtId="0" fontId="39" fillId="10" borderId="1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8">
    <xf numFmtId="0" fontId="0" fillId="0" borderId="0" xfId="0"/>
    <xf numFmtId="0" fontId="22" fillId="0" borderId="6" xfId="6" applyFont="1" applyBorder="1" applyAlignment="1">
      <alignment horizontal="left" vertical="center" wrapText="1"/>
    </xf>
    <xf numFmtId="0" fontId="22" fillId="0" borderId="6" xfId="6" applyFont="1" applyBorder="1" applyAlignment="1">
      <alignment horizontal="center" vertical="center" wrapText="1"/>
    </xf>
    <xf numFmtId="167" fontId="22" fillId="0" borderId="6" xfId="6" applyNumberFormat="1" applyFont="1" applyBorder="1" applyAlignment="1">
      <alignment horizontal="center" vertical="center" wrapText="1"/>
    </xf>
    <xf numFmtId="0" fontId="22" fillId="3" borderId="6" xfId="6" applyFont="1" applyFill="1" applyBorder="1" applyAlignment="1">
      <alignment horizontal="center" vertical="center" wrapText="1"/>
    </xf>
    <xf numFmtId="49" fontId="23" fillId="0" borderId="0" xfId="3" applyNumberFormat="1" applyFont="1" applyBorder="1" applyAlignment="1" applyProtection="1">
      <alignment horizontal="center" vertical="center"/>
    </xf>
    <xf numFmtId="0" fontId="23" fillId="0" borderId="0" xfId="3" applyFont="1" applyBorder="1" applyAlignment="1" applyProtection="1">
      <alignment vertical="center"/>
    </xf>
    <xf numFmtId="0" fontId="15" fillId="0" borderId="0" xfId="3" applyBorder="1" applyAlignment="1" applyProtection="1">
      <alignment vertical="center"/>
    </xf>
    <xf numFmtId="0" fontId="19" fillId="0" borderId="4" xfId="3" applyFont="1" applyBorder="1" applyAlignment="1" applyProtection="1">
      <alignment vertical="center" wrapText="1"/>
    </xf>
    <xf numFmtId="0" fontId="20" fillId="0" borderId="0" xfId="3" applyFont="1" applyBorder="1" applyAlignment="1" applyProtection="1">
      <alignment horizontal="left" vertical="center"/>
    </xf>
    <xf numFmtId="0" fontId="20" fillId="0" borderId="0" xfId="3" applyFont="1" applyBorder="1" applyAlignment="1" applyProtection="1">
      <alignment horizontal="left" vertical="center" wrapText="1"/>
    </xf>
    <xf numFmtId="4" fontId="15" fillId="0" borderId="0" xfId="11" applyNumberFormat="1" applyBorder="1" applyAlignment="1" applyProtection="1">
      <alignment vertical="center" wrapText="1"/>
    </xf>
    <xf numFmtId="4" fontId="21" fillId="2" borderId="6" xfId="13" applyNumberFormat="1" applyFont="1" applyFill="1" applyBorder="1" applyAlignment="1" applyProtection="1">
      <alignment horizontal="center" vertical="center" wrapText="1"/>
    </xf>
    <xf numFmtId="4" fontId="15" fillId="0" borderId="0" xfId="11" applyNumberFormat="1" applyBorder="1" applyAlignment="1" applyProtection="1">
      <alignment horizontal="center" vertical="center" wrapText="1"/>
    </xf>
    <xf numFmtId="0" fontId="21" fillId="2" borderId="6" xfId="3" applyFont="1" applyFill="1" applyBorder="1" applyAlignment="1" applyProtection="1">
      <alignment horizontal="center" vertical="center" wrapText="1"/>
    </xf>
    <xf numFmtId="4" fontId="15" fillId="0" borderId="0" xfId="3" applyNumberFormat="1" applyBorder="1" applyAlignment="1" applyProtection="1">
      <alignment vertical="center"/>
    </xf>
    <xf numFmtId="167" fontId="19" fillId="4" borderId="13" xfId="13" applyNumberFormat="1" applyFont="1" applyFill="1" applyBorder="1" applyAlignment="1" applyProtection="1">
      <alignment horizontal="center" vertical="center" wrapText="1"/>
    </xf>
    <xf numFmtId="4" fontId="19" fillId="4" borderId="13" xfId="3" applyNumberFormat="1" applyFont="1" applyFill="1" applyBorder="1" applyAlignment="1" applyProtection="1">
      <alignment horizontal="center" vertical="center" wrapText="1"/>
    </xf>
    <xf numFmtId="167" fontId="19" fillId="4" borderId="13" xfId="3" applyNumberFormat="1" applyFont="1" applyFill="1" applyBorder="1" applyAlignment="1" applyProtection="1">
      <alignment horizontal="center" vertical="center" wrapText="1"/>
    </xf>
    <xf numFmtId="167" fontId="19" fillId="4" borderId="6" xfId="13" applyNumberFormat="1" applyFont="1" applyFill="1" applyBorder="1" applyAlignment="1" applyProtection="1">
      <alignment horizontal="center" vertical="center" wrapText="1"/>
    </xf>
    <xf numFmtId="4" fontId="19" fillId="4" borderId="6" xfId="3" applyNumberFormat="1" applyFont="1" applyFill="1" applyBorder="1" applyAlignment="1" applyProtection="1">
      <alignment horizontal="center" vertical="center" wrapText="1"/>
    </xf>
    <xf numFmtId="167" fontId="19" fillId="4" borderId="6" xfId="3" applyNumberFormat="1" applyFont="1" applyFill="1" applyBorder="1" applyAlignment="1" applyProtection="1">
      <alignment horizontal="center" vertical="center" wrapText="1"/>
    </xf>
    <xf numFmtId="0" fontId="25" fillId="0" borderId="0" xfId="6" applyFont="1" applyAlignment="1">
      <alignment horizontal="center"/>
    </xf>
    <xf numFmtId="49" fontId="26" fillId="0" borderId="1" xfId="6" applyNumberFormat="1" applyFont="1" applyBorder="1" applyAlignment="1">
      <alignment horizontal="left" vertical="center" wrapText="1"/>
    </xf>
    <xf numFmtId="0" fontId="22" fillId="0" borderId="2" xfId="6" applyFont="1" applyBorder="1" applyAlignment="1">
      <alignment vertical="center" wrapText="1"/>
    </xf>
    <xf numFmtId="0" fontId="22" fillId="0" borderId="3" xfId="6" applyFont="1" applyBorder="1" applyAlignment="1">
      <alignment vertical="center" wrapText="1"/>
    </xf>
    <xf numFmtId="0" fontId="22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0" fontId="25" fillId="0" borderId="0" xfId="6" applyFont="1"/>
    <xf numFmtId="0" fontId="28" fillId="0" borderId="0" xfId="0" applyFont="1"/>
    <xf numFmtId="49" fontId="26" fillId="0" borderId="4" xfId="6" applyNumberFormat="1" applyFont="1" applyBorder="1" applyAlignment="1">
      <alignment horizontal="left" vertical="center" wrapText="1"/>
    </xf>
    <xf numFmtId="167" fontId="22" fillId="0" borderId="0" xfId="6" applyNumberFormat="1" applyFont="1" applyAlignment="1">
      <alignment horizontal="center" vertical="center"/>
    </xf>
    <xf numFmtId="49" fontId="26" fillId="0" borderId="7" xfId="6" applyNumberFormat="1" applyFont="1" applyBorder="1" applyAlignment="1">
      <alignment horizontal="left" vertical="center" wrapText="1"/>
    </xf>
    <xf numFmtId="49" fontId="22" fillId="0" borderId="10" xfId="6" applyNumberFormat="1" applyFont="1" applyBorder="1" applyAlignment="1">
      <alignment horizontal="center" vertical="center" wrapText="1"/>
    </xf>
    <xf numFmtId="0" fontId="22" fillId="0" borderId="11" xfId="6" applyFont="1" applyBorder="1" applyAlignment="1">
      <alignment horizontal="center" vertical="center" wrapText="1"/>
    </xf>
    <xf numFmtId="167" fontId="22" fillId="0" borderId="0" xfId="6" applyNumberFormat="1" applyFont="1" applyAlignment="1">
      <alignment vertical="center"/>
    </xf>
    <xf numFmtId="0" fontId="22" fillId="0" borderId="0" xfId="6" applyFont="1" applyAlignment="1">
      <alignment horizontal="center" vertical="center" wrapText="1"/>
    </xf>
    <xf numFmtId="0" fontId="27" fillId="0" borderId="0" xfId="6" applyFont="1"/>
    <xf numFmtId="0" fontId="25" fillId="0" borderId="0" xfId="6" applyFont="1" applyAlignment="1">
      <alignment vertical="center" wrapText="1"/>
    </xf>
    <xf numFmtId="49" fontId="25" fillId="0" borderId="0" xfId="6" applyNumberFormat="1" applyFont="1" applyAlignment="1">
      <alignment vertical="center" wrapText="1"/>
    </xf>
    <xf numFmtId="49" fontId="25" fillId="0" borderId="0" xfId="6" applyNumberFormat="1" applyFont="1"/>
    <xf numFmtId="0" fontId="30" fillId="2" borderId="6" xfId="6" applyFont="1" applyFill="1" applyBorder="1" applyAlignment="1">
      <alignment vertical="center" wrapText="1"/>
    </xf>
    <xf numFmtId="0" fontId="30" fillId="2" borderId="6" xfId="6" applyFont="1" applyFill="1" applyBorder="1" applyAlignment="1">
      <alignment horizontal="center" vertical="center" wrapText="1"/>
    </xf>
    <xf numFmtId="167" fontId="30" fillId="2" borderId="6" xfId="6" applyNumberFormat="1" applyFont="1" applyFill="1" applyBorder="1" applyAlignment="1">
      <alignment horizontal="center" vertical="center" wrapText="1"/>
    </xf>
    <xf numFmtId="4" fontId="21" fillId="5" borderId="6" xfId="13" applyNumberFormat="1" applyFont="1" applyFill="1" applyBorder="1" applyAlignment="1" applyProtection="1">
      <alignment horizontal="center" vertical="center" wrapText="1"/>
    </xf>
    <xf numFmtId="167" fontId="21" fillId="5" borderId="6" xfId="13" applyNumberFormat="1" applyFont="1" applyFill="1" applyBorder="1" applyAlignment="1" applyProtection="1">
      <alignment horizontal="center" vertical="center" wrapText="1"/>
    </xf>
    <xf numFmtId="39" fontId="26" fillId="5" borderId="6" xfId="3" applyNumberFormat="1" applyFont="1" applyFill="1" applyBorder="1" applyAlignment="1" applyProtection="1">
      <alignment horizontal="left" vertical="center" wrapText="1"/>
    </xf>
    <xf numFmtId="44" fontId="20" fillId="0" borderId="0" xfId="17" applyFont="1" applyBorder="1" applyAlignment="1" applyProtection="1">
      <alignment vertical="center"/>
    </xf>
    <xf numFmtId="167" fontId="20" fillId="0" borderId="0" xfId="17" applyNumberFormat="1" applyFont="1" applyBorder="1" applyAlignment="1" applyProtection="1">
      <alignment vertical="center"/>
    </xf>
    <xf numFmtId="49" fontId="26" fillId="8" borderId="6" xfId="6" applyNumberFormat="1" applyFont="1" applyFill="1" applyBorder="1" applyAlignment="1">
      <alignment horizontal="center" vertical="center" wrapText="1"/>
    </xf>
    <xf numFmtId="0" fontId="26" fillId="8" borderId="6" xfId="6" applyFont="1" applyFill="1" applyBorder="1" applyAlignment="1">
      <alignment horizontal="center" vertical="center" wrapText="1"/>
    </xf>
    <xf numFmtId="0" fontId="22" fillId="3" borderId="23" xfId="6" applyFont="1" applyFill="1" applyBorder="1" applyAlignment="1">
      <alignment horizontal="center" vertical="center" wrapText="1"/>
    </xf>
    <xf numFmtId="167" fontId="22" fillId="0" borderId="0" xfId="6" applyNumberFormat="1" applyFont="1" applyAlignment="1">
      <alignment horizontal="center" vertical="center" wrapText="1"/>
    </xf>
    <xf numFmtId="0" fontId="29" fillId="8" borderId="23" xfId="6" applyFont="1" applyFill="1" applyBorder="1" applyAlignment="1">
      <alignment horizontal="center" vertical="center" wrapText="1"/>
    </xf>
    <xf numFmtId="167" fontId="29" fillId="8" borderId="23" xfId="6" applyNumberFormat="1" applyFont="1" applyFill="1" applyBorder="1" applyAlignment="1">
      <alignment horizontal="center" vertical="center" wrapText="1"/>
    </xf>
    <xf numFmtId="49" fontId="21" fillId="8" borderId="6" xfId="3" applyNumberFormat="1" applyFont="1" applyFill="1" applyBorder="1" applyAlignment="1" applyProtection="1">
      <alignment horizontal="center" vertical="center" wrapText="1"/>
    </xf>
    <xf numFmtId="39" fontId="21" fillId="8" borderId="6" xfId="3" applyNumberFormat="1" applyFont="1" applyFill="1" applyBorder="1" applyAlignment="1" applyProtection="1">
      <alignment horizontal="left" vertical="center" wrapText="1"/>
    </xf>
    <xf numFmtId="167" fontId="21" fillId="8" borderId="6" xfId="10" applyNumberFormat="1" applyFont="1" applyFill="1" applyBorder="1" applyAlignment="1" applyProtection="1">
      <alignment horizontal="center" vertical="center" wrapText="1"/>
    </xf>
    <xf numFmtId="4" fontId="21" fillId="8" borderId="6" xfId="13" applyNumberFormat="1" applyFont="1" applyFill="1" applyBorder="1" applyAlignment="1" applyProtection="1">
      <alignment horizontal="center" vertical="center" wrapText="1"/>
    </xf>
    <xf numFmtId="167" fontId="21" fillId="8" borderId="6" xfId="13" applyNumberFormat="1" applyFont="1" applyFill="1" applyBorder="1" applyAlignment="1" applyProtection="1">
      <alignment horizontal="center" vertical="center" wrapText="1"/>
    </xf>
    <xf numFmtId="167" fontId="21" fillId="8" borderId="23" xfId="13" applyNumberFormat="1" applyFont="1" applyFill="1" applyBorder="1" applyAlignment="1" applyProtection="1">
      <alignment horizontal="center" vertical="center" wrapText="1"/>
    </xf>
    <xf numFmtId="167" fontId="21" fillId="5" borderId="23" xfId="13" applyNumberFormat="1" applyFont="1" applyFill="1" applyBorder="1" applyAlignment="1" applyProtection="1">
      <alignment horizontal="center" vertical="center" wrapText="1"/>
    </xf>
    <xf numFmtId="167" fontId="15" fillId="0" borderId="0" xfId="3" applyNumberFormat="1" applyBorder="1" applyAlignment="1" applyProtection="1">
      <alignment vertical="center"/>
    </xf>
    <xf numFmtId="4" fontId="20" fillId="0" borderId="6" xfId="13" applyNumberFormat="1" applyFont="1" applyBorder="1" applyAlignment="1" applyProtection="1">
      <alignment horizontal="center" vertical="center" wrapText="1"/>
    </xf>
    <xf numFmtId="4" fontId="20" fillId="0" borderId="23" xfId="13" applyNumberFormat="1" applyFont="1" applyBorder="1" applyAlignment="1" applyProtection="1">
      <alignment horizontal="center" vertical="center" wrapText="1"/>
    </xf>
    <xf numFmtId="167" fontId="20" fillId="0" borderId="6" xfId="13" applyNumberFormat="1" applyFont="1" applyBorder="1" applyAlignment="1" applyProtection="1">
      <alignment horizontal="center" vertical="center" wrapText="1"/>
    </xf>
    <xf numFmtId="0" fontId="20" fillId="0" borderId="6" xfId="3" applyFont="1" applyBorder="1" applyAlignment="1" applyProtection="1">
      <alignment horizontal="left" vertical="center" wrapText="1"/>
    </xf>
    <xf numFmtId="0" fontId="20" fillId="0" borderId="23" xfId="3" applyFont="1" applyBorder="1" applyAlignment="1" applyProtection="1">
      <alignment horizontal="left" vertical="center" wrapText="1"/>
    </xf>
    <xf numFmtId="167" fontId="20" fillId="0" borderId="23" xfId="13" applyNumberFormat="1" applyFont="1" applyBorder="1" applyAlignment="1" applyProtection="1">
      <alignment horizontal="center" vertical="center" wrapText="1"/>
    </xf>
    <xf numFmtId="10" fontId="27" fillId="0" borderId="0" xfId="96" applyNumberFormat="1" applyFont="1" applyFill="1" applyAlignment="1">
      <alignment vertical="center"/>
    </xf>
    <xf numFmtId="0" fontId="52" fillId="0" borderId="25" xfId="97" applyFont="1" applyBorder="1"/>
    <xf numFmtId="0" fontId="49" fillId="0" borderId="0" xfId="97" applyFont="1" applyAlignment="1">
      <alignment horizontal="center" wrapText="1"/>
    </xf>
    <xf numFmtId="0" fontId="52" fillId="0" borderId="0" xfId="97" applyFont="1"/>
    <xf numFmtId="167" fontId="56" fillId="0" borderId="0" xfId="6" applyNumberFormat="1" applyFont="1" applyAlignment="1">
      <alignment horizontal="center" vertical="center" wrapText="1"/>
    </xf>
    <xf numFmtId="0" fontId="25" fillId="0" borderId="0" xfId="6" applyFont="1" applyAlignment="1">
      <alignment horizontal="center" vertical="center"/>
    </xf>
    <xf numFmtId="0" fontId="49" fillId="23" borderId="23" xfId="97" applyFont="1" applyFill="1" applyBorder="1" applyAlignment="1">
      <alignment horizontal="center" vertical="center" wrapText="1"/>
    </xf>
    <xf numFmtId="167" fontId="25" fillId="0" borderId="0" xfId="6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0" xfId="6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67" fontId="25" fillId="0" borderId="0" xfId="6" applyNumberFormat="1" applyFont="1" applyAlignment="1">
      <alignment horizontal="left" vertical="center"/>
    </xf>
    <xf numFmtId="2" fontId="25" fillId="0" borderId="0" xfId="6" applyNumberFormat="1" applyFont="1"/>
    <xf numFmtId="44" fontId="20" fillId="0" borderId="6" xfId="17" applyFont="1" applyBorder="1" applyAlignment="1" applyProtection="1">
      <alignment horizontal="center" vertical="center" wrapText="1"/>
    </xf>
    <xf numFmtId="44" fontId="20" fillId="0" borderId="23" xfId="17" applyFont="1" applyBorder="1" applyAlignment="1" applyProtection="1">
      <alignment horizontal="center" vertical="center" wrapText="1"/>
    </xf>
    <xf numFmtId="167" fontId="27" fillId="0" borderId="0" xfId="96" applyNumberFormat="1" applyFont="1" applyFill="1" applyAlignment="1">
      <alignment vertical="center"/>
    </xf>
    <xf numFmtId="44" fontId="26" fillId="5" borderId="6" xfId="17" applyFont="1" applyFill="1" applyBorder="1" applyAlignment="1" applyProtection="1">
      <alignment horizontal="center" vertical="center" wrapText="1"/>
    </xf>
    <xf numFmtId="4" fontId="20" fillId="0" borderId="0" xfId="13" applyNumberFormat="1" applyFont="1" applyBorder="1" applyAlignment="1" applyProtection="1">
      <alignment horizontal="center" vertical="center" wrapText="1"/>
    </xf>
    <xf numFmtId="44" fontId="20" fillId="0" borderId="0" xfId="17" applyFont="1" applyFill="1" applyBorder="1" applyAlignment="1" applyProtection="1">
      <alignment horizontal="center" vertical="center" wrapText="1"/>
    </xf>
    <xf numFmtId="2" fontId="26" fillId="8" borderId="6" xfId="6" applyNumberFormat="1" applyFont="1" applyFill="1" applyBorder="1" applyAlignment="1">
      <alignment horizontal="center" vertical="center" wrapText="1"/>
    </xf>
    <xf numFmtId="2" fontId="22" fillId="7" borderId="6" xfId="6" applyNumberFormat="1" applyFont="1" applyFill="1" applyBorder="1" applyAlignment="1">
      <alignment horizontal="center" vertical="center" wrapText="1"/>
    </xf>
    <xf numFmtId="2" fontId="22" fillId="7" borderId="23" xfId="6" applyNumberFormat="1" applyFont="1" applyFill="1" applyBorder="1" applyAlignment="1">
      <alignment horizontal="center" vertical="center" wrapText="1"/>
    </xf>
    <xf numFmtId="2" fontId="29" fillId="8" borderId="23" xfId="6" applyNumberFormat="1" applyFont="1" applyFill="1" applyBorder="1" applyAlignment="1">
      <alignment horizontal="center" vertical="center" wrapText="1"/>
    </xf>
    <xf numFmtId="2" fontId="25" fillId="0" borderId="0" xfId="6" applyNumberFormat="1" applyFont="1" applyAlignment="1">
      <alignment vertical="center" wrapText="1"/>
    </xf>
    <xf numFmtId="0" fontId="58" fillId="0" borderId="5" xfId="6" applyFont="1" applyBorder="1" applyAlignment="1">
      <alignment vertical="center" wrapText="1"/>
    </xf>
    <xf numFmtId="0" fontId="58" fillId="0" borderId="9" xfId="6" applyFont="1" applyBorder="1" applyAlignment="1">
      <alignment vertical="center" wrapText="1"/>
    </xf>
    <xf numFmtId="0" fontId="60" fillId="0" borderId="25" xfId="97" applyFont="1" applyBorder="1"/>
    <xf numFmtId="3" fontId="22" fillId="3" borderId="6" xfId="6" applyNumberFormat="1" applyFont="1" applyFill="1" applyBorder="1" applyAlignment="1">
      <alignment horizontal="center" vertical="center" wrapText="1"/>
    </xf>
    <xf numFmtId="0" fontId="49" fillId="0" borderId="23" xfId="97" applyFont="1" applyBorder="1" applyAlignment="1">
      <alignment horizontal="center" vertical="center" wrapText="1"/>
    </xf>
    <xf numFmtId="10" fontId="22" fillId="0" borderId="8" xfId="6" applyNumberFormat="1" applyFont="1" applyBorder="1" applyAlignment="1">
      <alignment horizontal="left" vertical="center" wrapText="1"/>
    </xf>
    <xf numFmtId="0" fontId="22" fillId="0" borderId="23" xfId="6" applyFont="1" applyBorder="1" applyAlignment="1">
      <alignment horizontal="left" vertical="center" wrapText="1"/>
    </xf>
    <xf numFmtId="0" fontId="22" fillId="0" borderId="23" xfId="6" applyFont="1" applyBorder="1" applyAlignment="1">
      <alignment horizontal="center" vertical="center" wrapText="1"/>
    </xf>
    <xf numFmtId="2" fontId="26" fillId="2" borderId="6" xfId="6" applyNumberFormat="1" applyFont="1" applyFill="1" applyBorder="1" applyAlignment="1">
      <alignment horizontal="center" vertical="center" wrapText="1"/>
    </xf>
    <xf numFmtId="2" fontId="22" fillId="0" borderId="8" xfId="6" applyNumberFormat="1" applyFont="1" applyBorder="1" applyAlignment="1">
      <alignment horizontal="left" vertical="center" wrapText="1"/>
    </xf>
    <xf numFmtId="49" fontId="61" fillId="0" borderId="4" xfId="6" applyNumberFormat="1" applyFont="1" applyBorder="1" applyAlignment="1">
      <alignment horizontal="left" vertical="center" wrapText="1"/>
    </xf>
    <xf numFmtId="0" fontId="62" fillId="22" borderId="0" xfId="6" applyFont="1" applyFill="1" applyAlignment="1">
      <alignment vertical="center" wrapText="1"/>
    </xf>
    <xf numFmtId="0" fontId="63" fillId="22" borderId="0" xfId="6" applyFont="1" applyFill="1" applyAlignment="1">
      <alignment vertical="center" wrapText="1"/>
    </xf>
    <xf numFmtId="0" fontId="63" fillId="22" borderId="5" xfId="6" applyFont="1" applyFill="1" applyBorder="1" applyAlignment="1">
      <alignment vertical="center" wrapText="1"/>
    </xf>
    <xf numFmtId="49" fontId="61" fillId="8" borderId="6" xfId="6" applyNumberFormat="1" applyFont="1" applyFill="1" applyBorder="1" applyAlignment="1">
      <alignment horizontal="center" vertical="center" wrapText="1"/>
    </xf>
    <xf numFmtId="0" fontId="61" fillId="8" borderId="6" xfId="6" applyFont="1" applyFill="1" applyBorder="1" applyAlignment="1">
      <alignment horizontal="center" vertical="center" wrapText="1"/>
    </xf>
    <xf numFmtId="0" fontId="61" fillId="8" borderId="23" xfId="6" applyFont="1" applyFill="1" applyBorder="1" applyAlignment="1">
      <alignment horizontal="center" vertical="center" wrapText="1"/>
    </xf>
    <xf numFmtId="49" fontId="62" fillId="0" borderId="10" xfId="6" applyNumberFormat="1" applyFont="1" applyBorder="1" applyAlignment="1">
      <alignment horizontal="center" vertical="center" wrapText="1"/>
    </xf>
    <xf numFmtId="0" fontId="62" fillId="0" borderId="12" xfId="6" applyFont="1" applyBorder="1" applyAlignment="1">
      <alignment horizontal="center" vertical="center" wrapText="1"/>
    </xf>
    <xf numFmtId="49" fontId="62" fillId="0" borderId="6" xfId="6" applyNumberFormat="1" applyFont="1" applyBorder="1" applyAlignment="1">
      <alignment horizontal="center" vertical="center" wrapText="1"/>
    </xf>
    <xf numFmtId="10" fontId="62" fillId="0" borderId="23" xfId="6" applyNumberFormat="1" applyFont="1" applyBorder="1" applyAlignment="1">
      <alignment horizontal="center" vertical="center" wrapText="1"/>
    </xf>
    <xf numFmtId="44" fontId="62" fillId="0" borderId="6" xfId="17" applyFont="1" applyBorder="1" applyAlignment="1">
      <alignment horizontal="center" vertical="center" wrapText="1"/>
    </xf>
    <xf numFmtId="44" fontId="62" fillId="0" borderId="23" xfId="17" applyFont="1" applyBorder="1" applyAlignment="1">
      <alignment horizontal="center" vertical="center" wrapText="1"/>
    </xf>
    <xf numFmtId="49" fontId="64" fillId="8" borderId="6" xfId="6" applyNumberFormat="1" applyFont="1" applyFill="1" applyBorder="1" applyAlignment="1">
      <alignment horizontal="center" vertical="center" wrapText="1"/>
    </xf>
    <xf numFmtId="0" fontId="65" fillId="8" borderId="6" xfId="6" applyFont="1" applyFill="1" applyBorder="1" applyAlignment="1">
      <alignment horizontal="center" vertical="center" wrapText="1"/>
    </xf>
    <xf numFmtId="0" fontId="65" fillId="8" borderId="23" xfId="6" applyFont="1" applyFill="1" applyBorder="1" applyAlignment="1">
      <alignment horizontal="center" vertical="center" wrapText="1"/>
    </xf>
    <xf numFmtId="44" fontId="65" fillId="8" borderId="6" xfId="17" applyFont="1" applyFill="1" applyBorder="1" applyAlignment="1">
      <alignment horizontal="center" vertical="center" wrapText="1"/>
    </xf>
    <xf numFmtId="49" fontId="62" fillId="0" borderId="0" xfId="6" applyNumberFormat="1" applyFont="1" applyAlignment="1">
      <alignment vertical="center" wrapText="1"/>
    </xf>
    <xf numFmtId="0" fontId="62" fillId="0" borderId="0" xfId="6" applyFont="1" applyAlignment="1">
      <alignment vertical="center" wrapText="1"/>
    </xf>
    <xf numFmtId="167" fontId="61" fillId="0" borderId="0" xfId="6" applyNumberFormat="1" applyFont="1" applyAlignment="1">
      <alignment horizontal="center" vertical="center" wrapText="1"/>
    </xf>
    <xf numFmtId="49" fontId="66" fillId="0" borderId="0" xfId="6" applyNumberFormat="1" applyFont="1" applyAlignment="1">
      <alignment vertical="center" wrapText="1"/>
    </xf>
    <xf numFmtId="0" fontId="66" fillId="0" borderId="0" xfId="6" applyFont="1" applyAlignment="1">
      <alignment vertical="center" wrapText="1"/>
    </xf>
    <xf numFmtId="44" fontId="66" fillId="0" borderId="0" xfId="6" applyNumberFormat="1" applyFont="1" applyAlignment="1">
      <alignment vertical="center" wrapText="1"/>
    </xf>
    <xf numFmtId="44" fontId="57" fillId="0" borderId="0" xfId="6" applyNumberFormat="1" applyFont="1" applyAlignment="1">
      <alignment vertical="center" wrapText="1"/>
    </xf>
    <xf numFmtId="0" fontId="30" fillId="2" borderId="27" xfId="6" applyFont="1" applyFill="1" applyBorder="1" applyAlignment="1">
      <alignment vertical="center" wrapText="1"/>
    </xf>
    <xf numFmtId="0" fontId="30" fillId="2" borderId="27" xfId="6" applyFont="1" applyFill="1" applyBorder="1" applyAlignment="1">
      <alignment horizontal="center" vertical="center" wrapText="1"/>
    </xf>
    <xf numFmtId="167" fontId="30" fillId="2" borderId="27" xfId="6" applyNumberFormat="1" applyFont="1" applyFill="1" applyBorder="1" applyAlignment="1">
      <alignment horizontal="center" vertical="center" wrapText="1"/>
    </xf>
    <xf numFmtId="167" fontId="22" fillId="0" borderId="27" xfId="6" applyNumberFormat="1" applyFont="1" applyBorder="1" applyAlignment="1">
      <alignment horizontal="center" vertical="center" wrapText="1"/>
    </xf>
    <xf numFmtId="0" fontId="22" fillId="3" borderId="27" xfId="6" applyFont="1" applyFill="1" applyBorder="1" applyAlignment="1">
      <alignment horizontal="center" vertical="center" wrapText="1"/>
    </xf>
    <xf numFmtId="2" fontId="26" fillId="2" borderId="27" xfId="6" applyNumberFormat="1" applyFont="1" applyFill="1" applyBorder="1" applyAlignment="1">
      <alignment horizontal="center" vertical="center" wrapText="1"/>
    </xf>
    <xf numFmtId="2" fontId="22" fillId="7" borderId="27" xfId="6" applyNumberFormat="1" applyFont="1" applyFill="1" applyBorder="1" applyAlignment="1">
      <alignment horizontal="center" vertical="center" wrapText="1"/>
    </xf>
    <xf numFmtId="49" fontId="26" fillId="8" borderId="30" xfId="6" applyNumberFormat="1" applyFont="1" applyFill="1" applyBorder="1" applyAlignment="1">
      <alignment horizontal="center" vertical="center" wrapText="1"/>
    </xf>
    <xf numFmtId="49" fontId="26" fillId="8" borderId="31" xfId="6" applyNumberFormat="1" applyFont="1" applyFill="1" applyBorder="1" applyAlignment="1">
      <alignment horizontal="center" vertical="center" wrapText="1"/>
    </xf>
    <xf numFmtId="0" fontId="22" fillId="0" borderId="2" xfId="6" applyFont="1" applyBorder="1" applyAlignment="1">
      <alignment horizontal="center" vertical="center" wrapText="1"/>
    </xf>
    <xf numFmtId="2" fontId="22" fillId="0" borderId="2" xfId="6" applyNumberFormat="1" applyFont="1" applyBorder="1" applyAlignment="1">
      <alignment horizontal="center" vertical="center" wrapText="1"/>
    </xf>
    <xf numFmtId="0" fontId="30" fillId="2" borderId="13" xfId="6" applyFont="1" applyFill="1" applyBorder="1" applyAlignment="1">
      <alignment horizontal="center" vertical="center" wrapText="1"/>
    </xf>
    <xf numFmtId="49" fontId="26" fillId="8" borderId="24" xfId="6" applyNumberFormat="1" applyFont="1" applyFill="1" applyBorder="1" applyAlignment="1">
      <alignment horizontal="center" vertical="center" wrapText="1"/>
    </xf>
    <xf numFmtId="49" fontId="26" fillId="8" borderId="30" xfId="6" applyNumberFormat="1" applyFont="1" applyFill="1" applyBorder="1" applyAlignment="1">
      <alignment horizontal="left" vertical="center" wrapText="1"/>
    </xf>
    <xf numFmtId="0" fontId="22" fillId="0" borderId="3" xfId="6" applyFont="1" applyBorder="1" applyAlignment="1">
      <alignment horizontal="center" vertical="center" wrapText="1"/>
    </xf>
    <xf numFmtId="167" fontId="26" fillId="8" borderId="24" xfId="17" applyNumberFormat="1" applyFont="1" applyFill="1" applyBorder="1" applyAlignment="1">
      <alignment horizontal="center" vertical="center" wrapText="1"/>
    </xf>
    <xf numFmtId="49" fontId="30" fillId="2" borderId="6" xfId="6" applyNumberFormat="1" applyFont="1" applyFill="1" applyBorder="1" applyAlignment="1">
      <alignment horizontal="left" vertical="center" wrapText="1"/>
    </xf>
    <xf numFmtId="49" fontId="22" fillId="0" borderId="6" xfId="6" applyNumberFormat="1" applyFont="1" applyBorder="1" applyAlignment="1">
      <alignment horizontal="left" vertical="center" wrapText="1"/>
    </xf>
    <xf numFmtId="49" fontId="22" fillId="0" borderId="23" xfId="6" applyNumberFormat="1" applyFont="1" applyBorder="1" applyAlignment="1">
      <alignment horizontal="left" vertical="center" wrapText="1"/>
    </xf>
    <xf numFmtId="49" fontId="26" fillId="8" borderId="30" xfId="6" applyNumberFormat="1" applyFont="1" applyFill="1" applyBorder="1" applyAlignment="1">
      <alignment horizontal="left" vertical="center"/>
    </xf>
    <xf numFmtId="0" fontId="30" fillId="2" borderId="13" xfId="6" applyFont="1" applyFill="1" applyBorder="1" applyAlignment="1">
      <alignment vertical="center" wrapText="1"/>
    </xf>
    <xf numFmtId="49" fontId="30" fillId="2" borderId="27" xfId="6" applyNumberFormat="1" applyFont="1" applyFill="1" applyBorder="1" applyAlignment="1">
      <alignment horizontal="left" vertical="center" wrapText="1"/>
    </xf>
    <xf numFmtId="49" fontId="22" fillId="0" borderId="27" xfId="6" applyNumberFormat="1" applyFont="1" applyBorder="1" applyAlignment="1">
      <alignment horizontal="left" vertical="center" wrapText="1"/>
    </xf>
    <xf numFmtId="49" fontId="62" fillId="0" borderId="6" xfId="6" applyNumberFormat="1" applyFont="1" applyBorder="1" applyAlignment="1">
      <alignment horizontal="left" vertical="center" wrapText="1"/>
    </xf>
    <xf numFmtId="49" fontId="62" fillId="0" borderId="23" xfId="6" applyNumberFormat="1" applyFont="1" applyBorder="1" applyAlignment="1">
      <alignment horizontal="left" vertical="center" wrapText="1"/>
    </xf>
    <xf numFmtId="167" fontId="27" fillId="0" borderId="0" xfId="6" applyNumberFormat="1" applyFont="1" applyAlignment="1">
      <alignment vertical="center"/>
    </xf>
    <xf numFmtId="10" fontId="27" fillId="0" borderId="0" xfId="96" applyNumberFormat="1" applyFont="1" applyAlignment="1">
      <alignment vertical="center"/>
    </xf>
    <xf numFmtId="49" fontId="62" fillId="0" borderId="30" xfId="6" applyNumberFormat="1" applyFont="1" applyBorder="1" applyAlignment="1">
      <alignment horizontal="center" vertical="center" wrapText="1"/>
    </xf>
    <xf numFmtId="44" fontId="62" fillId="0" borderId="31" xfId="17" applyFont="1" applyBorder="1" applyAlignment="1">
      <alignment horizontal="center" vertical="center" wrapText="1"/>
    </xf>
    <xf numFmtId="0" fontId="62" fillId="0" borderId="2" xfId="6" applyFont="1" applyBorder="1" applyAlignment="1">
      <alignment vertical="center" wrapText="1"/>
    </xf>
    <xf numFmtId="49" fontId="62" fillId="0" borderId="13" xfId="6" applyNumberFormat="1" applyFont="1" applyBorder="1" applyAlignment="1">
      <alignment horizontal="left" vertical="center" wrapText="1"/>
    </xf>
    <xf numFmtId="10" fontId="62" fillId="0" borderId="13" xfId="6" applyNumberFormat="1" applyFont="1" applyBorder="1" applyAlignment="1">
      <alignment horizontal="center" vertical="center" wrapText="1"/>
    </xf>
    <xf numFmtId="49" fontId="62" fillId="0" borderId="30" xfId="6" applyNumberFormat="1" applyFont="1" applyBorder="1" applyAlignment="1">
      <alignment horizontal="left" vertical="center" wrapText="1"/>
    </xf>
    <xf numFmtId="10" fontId="62" fillId="0" borderId="31" xfId="6" applyNumberFormat="1" applyFont="1" applyBorder="1" applyAlignment="1">
      <alignment horizontal="center" vertical="center" wrapText="1"/>
    </xf>
    <xf numFmtId="167" fontId="21" fillId="8" borderId="29" xfId="13" applyNumberFormat="1" applyFont="1" applyFill="1" applyBorder="1" applyAlignment="1" applyProtection="1">
      <alignment horizontal="center" vertical="center" wrapText="1"/>
    </xf>
    <xf numFmtId="167" fontId="21" fillId="5" borderId="29" xfId="13" applyNumberFormat="1" applyFont="1" applyFill="1" applyBorder="1" applyAlignment="1" applyProtection="1">
      <alignment horizontal="center" vertical="center" wrapText="1"/>
    </xf>
    <xf numFmtId="44" fontId="20" fillId="0" borderId="29" xfId="17" applyFont="1" applyBorder="1" applyAlignment="1" applyProtection="1">
      <alignment horizontal="center" vertical="center" wrapText="1"/>
    </xf>
    <xf numFmtId="167" fontId="20" fillId="0" borderId="29" xfId="13" applyNumberFormat="1" applyFont="1" applyBorder="1" applyAlignment="1" applyProtection="1">
      <alignment horizontal="center" vertical="center" wrapText="1"/>
    </xf>
    <xf numFmtId="49" fontId="20" fillId="0" borderId="6" xfId="3" applyNumberFormat="1" applyFont="1" applyBorder="1" applyAlignment="1" applyProtection="1">
      <alignment horizontal="left" vertical="center" wrapText="1"/>
    </xf>
    <xf numFmtId="44" fontId="69" fillId="0" borderId="0" xfId="17" applyFont="1" applyBorder="1" applyAlignment="1" applyProtection="1">
      <alignment vertical="center"/>
    </xf>
    <xf numFmtId="44" fontId="23" fillId="0" borderId="0" xfId="3" applyNumberFormat="1" applyFont="1" applyBorder="1" applyAlignment="1" applyProtection="1">
      <alignment vertical="center"/>
    </xf>
    <xf numFmtId="4" fontId="68" fillId="24" borderId="6" xfId="13" applyNumberFormat="1" applyFont="1" applyFill="1" applyBorder="1" applyAlignment="1" applyProtection="1">
      <alignment horizontal="center" vertical="center" wrapText="1"/>
    </xf>
    <xf numFmtId="44" fontId="68" fillId="24" borderId="6" xfId="17" applyFont="1" applyFill="1" applyBorder="1" applyAlignment="1" applyProtection="1">
      <alignment horizontal="center" vertical="center" wrapText="1"/>
    </xf>
    <xf numFmtId="10" fontId="22" fillId="0" borderId="0" xfId="6" applyNumberFormat="1" applyFont="1" applyAlignment="1">
      <alignment horizontal="left" vertical="center" wrapText="1"/>
    </xf>
    <xf numFmtId="0" fontId="26" fillId="8" borderId="29" xfId="6" applyFont="1" applyFill="1" applyBorder="1" applyAlignment="1">
      <alignment horizontal="center" vertical="center" wrapText="1"/>
    </xf>
    <xf numFmtId="0" fontId="30" fillId="2" borderId="29" xfId="6" applyFont="1" applyFill="1" applyBorder="1" applyAlignment="1">
      <alignment horizontal="center" vertical="center" wrapText="1"/>
    </xf>
    <xf numFmtId="0" fontId="29" fillId="8" borderId="29" xfId="6" applyFont="1" applyFill="1" applyBorder="1" applyAlignment="1">
      <alignment horizontal="center" vertical="center" wrapText="1"/>
    </xf>
    <xf numFmtId="10" fontId="22" fillId="25" borderId="29" xfId="6" applyNumberFormat="1" applyFont="1" applyFill="1" applyBorder="1" applyAlignment="1">
      <alignment horizontal="center" vertical="center" wrapText="1"/>
    </xf>
    <xf numFmtId="49" fontId="26" fillId="0" borderId="0" xfId="6" applyNumberFormat="1" applyFont="1" applyAlignment="1">
      <alignment horizontal="left" vertical="center" wrapText="1"/>
    </xf>
    <xf numFmtId="49" fontId="26" fillId="0" borderId="8" xfId="6" applyNumberFormat="1" applyFont="1" applyBorder="1" applyAlignment="1">
      <alignment horizontal="left" vertical="center" wrapText="1"/>
    </xf>
    <xf numFmtId="0" fontId="59" fillId="0" borderId="0" xfId="6" applyFont="1" applyAlignment="1">
      <alignment vertical="center" wrapText="1"/>
    </xf>
    <xf numFmtId="0" fontId="59" fillId="0" borderId="5" xfId="6" applyFont="1" applyBorder="1" applyAlignment="1">
      <alignment vertical="center" wrapText="1"/>
    </xf>
    <xf numFmtId="0" fontId="56" fillId="0" borderId="0" xfId="6" applyFont="1" applyAlignment="1">
      <alignment vertical="center" wrapText="1"/>
    </xf>
    <xf numFmtId="10" fontId="22" fillId="0" borderId="6" xfId="96" applyNumberFormat="1" applyFont="1" applyFill="1" applyBorder="1" applyAlignment="1">
      <alignment horizontal="center" vertical="center" wrapText="1"/>
    </xf>
    <xf numFmtId="10" fontId="22" fillId="0" borderId="0" xfId="6" applyNumberFormat="1" applyFont="1" applyAlignment="1">
      <alignment vertical="center" wrapText="1"/>
    </xf>
    <xf numFmtId="0" fontId="56" fillId="0" borderId="2" xfId="6" applyFont="1" applyBorder="1" applyAlignment="1">
      <alignment vertical="center" wrapText="1"/>
    </xf>
    <xf numFmtId="10" fontId="70" fillId="8" borderId="23" xfId="6" applyNumberFormat="1" applyFont="1" applyFill="1" applyBorder="1" applyAlignment="1">
      <alignment horizontal="center" vertical="center" wrapText="1"/>
    </xf>
    <xf numFmtId="0" fontId="22" fillId="3" borderId="29" xfId="6" applyFont="1" applyFill="1" applyBorder="1" applyAlignment="1">
      <alignment horizontal="center" vertical="center" wrapText="1"/>
    </xf>
    <xf numFmtId="10" fontId="20" fillId="0" borderId="0" xfId="96" applyNumberFormat="1" applyFont="1" applyBorder="1" applyAlignment="1" applyProtection="1">
      <alignment vertical="center"/>
    </xf>
    <xf numFmtId="49" fontId="22" fillId="0" borderId="29" xfId="6" applyNumberFormat="1" applyFont="1" applyBorder="1" applyAlignment="1">
      <alignment horizontal="left" vertical="center" wrapText="1"/>
    </xf>
    <xf numFmtId="0" fontId="22" fillId="0" borderId="29" xfId="6" applyFont="1" applyBorder="1" applyAlignment="1">
      <alignment horizontal="center" vertical="center" wrapText="1"/>
    </xf>
    <xf numFmtId="0" fontId="22" fillId="0" borderId="29" xfId="6" applyFont="1" applyBorder="1" applyAlignment="1">
      <alignment horizontal="left" vertical="center" wrapText="1"/>
    </xf>
    <xf numFmtId="2" fontId="26" fillId="2" borderId="13" xfId="6" applyNumberFormat="1" applyFont="1" applyFill="1" applyBorder="1" applyAlignment="1">
      <alignment horizontal="center" vertical="center" wrapText="1"/>
    </xf>
    <xf numFmtId="2" fontId="22" fillId="7" borderId="29" xfId="6" applyNumberFormat="1" applyFont="1" applyFill="1" applyBorder="1" applyAlignment="1">
      <alignment horizontal="center" vertical="center" wrapText="1"/>
    </xf>
    <xf numFmtId="10" fontId="69" fillId="0" borderId="0" xfId="17" applyNumberFormat="1" applyFont="1" applyBorder="1" applyAlignment="1" applyProtection="1">
      <alignment vertical="center"/>
    </xf>
    <xf numFmtId="10" fontId="20" fillId="0" borderId="0" xfId="17" applyNumberFormat="1" applyFont="1" applyBorder="1" applyAlignment="1" applyProtection="1">
      <alignment vertical="center"/>
    </xf>
    <xf numFmtId="49" fontId="62" fillId="0" borderId="25" xfId="6" applyNumberFormat="1" applyFont="1" applyBorder="1" applyAlignment="1">
      <alignment horizontal="center" vertical="center" wrapText="1"/>
    </xf>
    <xf numFmtId="49" fontId="62" fillId="0" borderId="24" xfId="6" applyNumberFormat="1" applyFont="1" applyBorder="1" applyAlignment="1">
      <alignment horizontal="center" vertical="center" wrapText="1"/>
    </xf>
    <xf numFmtId="49" fontId="62" fillId="0" borderId="26" xfId="6" applyNumberFormat="1" applyFont="1" applyBorder="1" applyAlignment="1">
      <alignment horizontal="center" vertical="center" wrapText="1"/>
    </xf>
    <xf numFmtId="0" fontId="57" fillId="0" borderId="1" xfId="6" applyFont="1" applyBorder="1" applyAlignment="1">
      <alignment horizontal="center" vertical="center" wrapText="1"/>
    </xf>
    <xf numFmtId="0" fontId="57" fillId="0" borderId="2" xfId="6" applyFont="1" applyBorder="1" applyAlignment="1">
      <alignment horizontal="center" vertical="center" wrapText="1"/>
    </xf>
    <xf numFmtId="0" fontId="57" fillId="0" borderId="3" xfId="6" applyFont="1" applyBorder="1" applyAlignment="1">
      <alignment horizontal="center" vertical="center" wrapText="1"/>
    </xf>
    <xf numFmtId="0" fontId="31" fillId="2" borderId="6" xfId="6" applyFont="1" applyFill="1" applyBorder="1" applyAlignment="1">
      <alignment horizontal="center" vertical="center" wrapText="1"/>
    </xf>
    <xf numFmtId="0" fontId="31" fillId="2" borderId="23" xfId="6" applyFont="1" applyFill="1" applyBorder="1" applyAlignment="1">
      <alignment horizontal="center" vertical="center" wrapText="1"/>
    </xf>
    <xf numFmtId="0" fontId="62" fillId="0" borderId="0" xfId="6" applyFont="1" applyAlignment="1">
      <alignment horizontal="left" vertical="center" wrapText="1"/>
    </xf>
    <xf numFmtId="0" fontId="62" fillId="0" borderId="5" xfId="6" applyFont="1" applyBorder="1" applyAlignment="1">
      <alignment horizontal="left" vertical="center" wrapText="1"/>
    </xf>
    <xf numFmtId="10" fontId="62" fillId="0" borderId="0" xfId="6" applyNumberFormat="1" applyFont="1" applyAlignment="1">
      <alignment horizontal="left" vertical="center" wrapText="1"/>
    </xf>
    <xf numFmtId="10" fontId="62" fillId="0" borderId="5" xfId="6" applyNumberFormat="1" applyFont="1" applyBorder="1" applyAlignment="1">
      <alignment horizontal="left" vertical="center" wrapText="1"/>
    </xf>
    <xf numFmtId="0" fontId="31" fillId="2" borderId="29" xfId="6" applyFont="1" applyFill="1" applyBorder="1" applyAlignment="1">
      <alignment horizontal="center" vertical="center" wrapText="1"/>
    </xf>
    <xf numFmtId="0" fontId="56" fillId="0" borderId="2" xfId="6" applyFont="1" applyBorder="1" applyAlignment="1">
      <alignment horizontal="left" vertical="center" wrapText="1"/>
    </xf>
    <xf numFmtId="0" fontId="59" fillId="0" borderId="0" xfId="6" applyFont="1" applyAlignment="1">
      <alignment horizontal="left" vertical="center" wrapText="1"/>
    </xf>
    <xf numFmtId="0" fontId="56" fillId="0" borderId="0" xfId="6" applyFont="1" applyAlignment="1">
      <alignment horizontal="left" vertical="center" wrapText="1"/>
    </xf>
    <xf numFmtId="0" fontId="22" fillId="0" borderId="30" xfId="6" applyFont="1" applyBorder="1" applyAlignment="1">
      <alignment horizontal="left" vertical="center" wrapText="1"/>
    </xf>
    <xf numFmtId="0" fontId="22" fillId="0" borderId="24" xfId="6" applyFont="1" applyBorder="1" applyAlignment="1">
      <alignment horizontal="left" vertical="center" wrapText="1"/>
    </xf>
    <xf numFmtId="0" fontId="22" fillId="0" borderId="31" xfId="6" applyFont="1" applyBorder="1" applyAlignment="1">
      <alignment horizontal="left" vertical="center" wrapText="1"/>
    </xf>
    <xf numFmtId="0" fontId="26" fillId="8" borderId="30" xfId="6" applyFont="1" applyFill="1" applyBorder="1" applyAlignment="1">
      <alignment horizontal="center" vertical="center" wrapText="1"/>
    </xf>
    <xf numFmtId="0" fontId="26" fillId="8" borderId="24" xfId="6" applyFont="1" applyFill="1" applyBorder="1" applyAlignment="1">
      <alignment horizontal="center" vertical="center" wrapText="1"/>
    </xf>
    <xf numFmtId="0" fontId="26" fillId="8" borderId="31" xfId="6" applyFont="1" applyFill="1" applyBorder="1" applyAlignment="1">
      <alignment horizontal="center" vertical="center" wrapText="1"/>
    </xf>
    <xf numFmtId="0" fontId="19" fillId="4" borderId="6" xfId="3" applyFont="1" applyFill="1" applyBorder="1" applyAlignment="1" applyProtection="1">
      <alignment horizontal="center" vertical="center" wrapText="1"/>
    </xf>
    <xf numFmtId="49" fontId="19" fillId="4" borderId="6" xfId="11" applyNumberFormat="1" applyFont="1" applyFill="1" applyBorder="1" applyAlignment="1" applyProtection="1">
      <alignment horizontal="center" vertical="center"/>
    </xf>
    <xf numFmtId="49" fontId="19" fillId="4" borderId="23" xfId="11" applyNumberFormat="1" applyFont="1" applyFill="1" applyBorder="1" applyAlignment="1" applyProtection="1">
      <alignment horizontal="center" vertical="center"/>
    </xf>
    <xf numFmtId="49" fontId="19" fillId="4" borderId="29" xfId="11" applyNumberFormat="1" applyFont="1" applyFill="1" applyBorder="1" applyAlignment="1" applyProtection="1">
      <alignment horizontal="center" vertical="center"/>
    </xf>
    <xf numFmtId="49" fontId="21" fillId="2" borderId="6" xfId="3" applyNumberFormat="1" applyFont="1" applyFill="1" applyBorder="1" applyAlignment="1" applyProtection="1">
      <alignment horizontal="center" vertical="center"/>
    </xf>
    <xf numFmtId="4" fontId="21" fillId="2" borderId="6" xfId="13" applyNumberFormat="1" applyFont="1" applyFill="1" applyBorder="1" applyAlignment="1" applyProtection="1">
      <alignment horizontal="center" vertical="center" wrapText="1"/>
    </xf>
    <xf numFmtId="49" fontId="21" fillId="2" borderId="6" xfId="3" applyNumberFormat="1" applyFont="1" applyFill="1" applyBorder="1" applyAlignment="1" applyProtection="1">
      <alignment horizontal="center" vertical="center" wrapText="1"/>
    </xf>
    <xf numFmtId="0" fontId="17" fillId="0" borderId="25" xfId="6" applyBorder="1" applyAlignment="1">
      <alignment horizontal="center"/>
    </xf>
    <xf numFmtId="0" fontId="17" fillId="0" borderId="24" xfId="6" applyBorder="1" applyAlignment="1">
      <alignment horizontal="center"/>
    </xf>
    <xf numFmtId="0" fontId="19" fillId="0" borderId="1" xfId="3" applyFont="1" applyBorder="1" applyAlignment="1" applyProtection="1">
      <alignment horizontal="center" vertical="center" wrapText="1"/>
    </xf>
    <xf numFmtId="0" fontId="19" fillId="0" borderId="2" xfId="3" applyFont="1" applyBorder="1" applyAlignment="1" applyProtection="1">
      <alignment horizontal="center" vertical="center" wrapText="1"/>
    </xf>
    <xf numFmtId="0" fontId="20" fillId="0" borderId="0" xfId="3" applyFont="1" applyBorder="1" applyAlignment="1" applyProtection="1">
      <alignment horizontal="left" vertical="center" wrapText="1"/>
    </xf>
    <xf numFmtId="0" fontId="19" fillId="4" borderId="13" xfId="3" applyFont="1" applyFill="1" applyBorder="1" applyAlignment="1" applyProtection="1">
      <alignment horizontal="center" vertical="center" wrapText="1"/>
    </xf>
  </cellXfs>
  <cellStyles count="240">
    <cellStyle name="20% - Ênfase1 2" xfId="19" xr:uid="{00000000-0005-0000-0000-000000000000}"/>
    <cellStyle name="20% - Ênfase2 2" xfId="20" xr:uid="{00000000-0005-0000-0000-000001000000}"/>
    <cellStyle name="20% - Ênfase3 2" xfId="21" xr:uid="{00000000-0005-0000-0000-000002000000}"/>
    <cellStyle name="20% - Ênfase4 2" xfId="22" xr:uid="{00000000-0005-0000-0000-000003000000}"/>
    <cellStyle name="20% - Ênfase5 2" xfId="23" xr:uid="{00000000-0005-0000-0000-000004000000}"/>
    <cellStyle name="20% - Ênfase6 2" xfId="24" xr:uid="{00000000-0005-0000-0000-000005000000}"/>
    <cellStyle name="40% - Ênfase1 2" xfId="25" xr:uid="{00000000-0005-0000-0000-000006000000}"/>
    <cellStyle name="40% - Ênfase2 2" xfId="26" xr:uid="{00000000-0005-0000-0000-000007000000}"/>
    <cellStyle name="40% - Ênfase3 2" xfId="27" xr:uid="{00000000-0005-0000-0000-000008000000}"/>
    <cellStyle name="40% - Ênfase4 2" xfId="28" xr:uid="{00000000-0005-0000-0000-000009000000}"/>
    <cellStyle name="40% - Ênfase5 2" xfId="29" xr:uid="{00000000-0005-0000-0000-00000A000000}"/>
    <cellStyle name="40% - Ênfase6 2" xfId="30" xr:uid="{00000000-0005-0000-0000-00000B000000}"/>
    <cellStyle name="60% - Ênfase1 2" xfId="31" xr:uid="{00000000-0005-0000-0000-00000C000000}"/>
    <cellStyle name="60% - Ênfase2 2" xfId="32" xr:uid="{00000000-0005-0000-0000-00000D000000}"/>
    <cellStyle name="60% - Ênfase3 2" xfId="33" xr:uid="{00000000-0005-0000-0000-00000E000000}"/>
    <cellStyle name="60% - Ênfase4 2" xfId="34" xr:uid="{00000000-0005-0000-0000-00000F000000}"/>
    <cellStyle name="60% - Ênfase5 2" xfId="35" xr:uid="{00000000-0005-0000-0000-000010000000}"/>
    <cellStyle name="60% - Ênfase6 2" xfId="36" xr:uid="{00000000-0005-0000-0000-000011000000}"/>
    <cellStyle name="Bom 2" xfId="37" xr:uid="{00000000-0005-0000-0000-000012000000}"/>
    <cellStyle name="Cálculo 2" xfId="38" xr:uid="{00000000-0005-0000-0000-000013000000}"/>
    <cellStyle name="Cálculo 2 2" xfId="118" xr:uid="{00000000-0005-0000-0000-000014000000}"/>
    <cellStyle name="Cálculo 2 2 2" xfId="199" xr:uid="{00000000-0005-0000-0000-000015000000}"/>
    <cellStyle name="Célula de Verificação 2" xfId="39" xr:uid="{00000000-0005-0000-0000-000016000000}"/>
    <cellStyle name="Célula Vinculada 2" xfId="40" xr:uid="{00000000-0005-0000-0000-000017000000}"/>
    <cellStyle name="Ênfase1 2" xfId="41" xr:uid="{00000000-0005-0000-0000-000018000000}"/>
    <cellStyle name="Ênfase2 2" xfId="42" xr:uid="{00000000-0005-0000-0000-000019000000}"/>
    <cellStyle name="Ênfase3 2" xfId="43" xr:uid="{00000000-0005-0000-0000-00001A000000}"/>
    <cellStyle name="Ênfase4 2" xfId="44" xr:uid="{00000000-0005-0000-0000-00001B000000}"/>
    <cellStyle name="Ênfase5 2" xfId="45" xr:uid="{00000000-0005-0000-0000-00001C000000}"/>
    <cellStyle name="Ênfase6 2" xfId="46" xr:uid="{00000000-0005-0000-0000-00001D000000}"/>
    <cellStyle name="Entrada 2" xfId="47" xr:uid="{00000000-0005-0000-0000-00001E000000}"/>
    <cellStyle name="Entrada 2 2" xfId="119" xr:uid="{00000000-0005-0000-0000-00001F000000}"/>
    <cellStyle name="Entrada 2 2 2" xfId="200" xr:uid="{00000000-0005-0000-0000-000020000000}"/>
    <cellStyle name="Moeda" xfId="17" builtinId="4"/>
    <cellStyle name="Moeda 2" xfId="48" xr:uid="{00000000-0005-0000-0000-000022000000}"/>
    <cellStyle name="Moeda 3" xfId="101" xr:uid="{00000000-0005-0000-0000-000023000000}"/>
    <cellStyle name="Moeda 3 2" xfId="120" xr:uid="{00000000-0005-0000-0000-000024000000}"/>
    <cellStyle name="Moeda 3 2 2" xfId="201" xr:uid="{00000000-0005-0000-0000-000025000000}"/>
    <cellStyle name="Moeda 3 3" xfId="189" xr:uid="{00000000-0005-0000-0000-000026000000}"/>
    <cellStyle name="Moeda 4" xfId="111" xr:uid="{00000000-0005-0000-0000-000027000000}"/>
    <cellStyle name="Moeda 4 2" xfId="121" xr:uid="{00000000-0005-0000-0000-000028000000}"/>
    <cellStyle name="Moeda 4 2 2" xfId="202" xr:uid="{00000000-0005-0000-0000-000029000000}"/>
    <cellStyle name="Moeda 4 3" xfId="192" xr:uid="{00000000-0005-0000-0000-00002A000000}"/>
    <cellStyle name="Normal" xfId="0" builtinId="0"/>
    <cellStyle name="Normal 10" xfId="74" xr:uid="{00000000-0005-0000-0000-00002C000000}"/>
    <cellStyle name="Normal 10 2" xfId="116" xr:uid="{00000000-0005-0000-0000-00002D000000}"/>
    <cellStyle name="Normal 10 2 2" xfId="122" xr:uid="{00000000-0005-0000-0000-00002E000000}"/>
    <cellStyle name="Normal 10 2 2 2" xfId="203" xr:uid="{00000000-0005-0000-0000-00002F000000}"/>
    <cellStyle name="Normal 10 2 3" xfId="197" xr:uid="{00000000-0005-0000-0000-000030000000}"/>
    <cellStyle name="Normal 10 3" xfId="123" xr:uid="{00000000-0005-0000-0000-000031000000}"/>
    <cellStyle name="Normal 10 3 2" xfId="204" xr:uid="{00000000-0005-0000-0000-000032000000}"/>
    <cellStyle name="Normal 10 4" xfId="170" xr:uid="{00000000-0005-0000-0000-000033000000}"/>
    <cellStyle name="Normal 11" xfId="1" xr:uid="{00000000-0005-0000-0000-000034000000}"/>
    <cellStyle name="Normal 11 2" xfId="75" xr:uid="{00000000-0005-0000-0000-000035000000}"/>
    <cellStyle name="Normal 11 2 2" xfId="124" xr:uid="{00000000-0005-0000-0000-000036000000}"/>
    <cellStyle name="Normal 11 2 2 2" xfId="205" xr:uid="{00000000-0005-0000-0000-000037000000}"/>
    <cellStyle name="Normal 11 2 3" xfId="171" xr:uid="{00000000-0005-0000-0000-000038000000}"/>
    <cellStyle name="Normal 12" xfId="76" xr:uid="{00000000-0005-0000-0000-000039000000}"/>
    <cellStyle name="Normal 12 2" xfId="125" xr:uid="{00000000-0005-0000-0000-00003A000000}"/>
    <cellStyle name="Normal 12 2 2" xfId="206" xr:uid="{00000000-0005-0000-0000-00003B000000}"/>
    <cellStyle name="Normal 12 3" xfId="172" xr:uid="{00000000-0005-0000-0000-00003C000000}"/>
    <cellStyle name="Normal 13" xfId="77" xr:uid="{00000000-0005-0000-0000-00003D000000}"/>
    <cellStyle name="Normal 13 2" xfId="126" xr:uid="{00000000-0005-0000-0000-00003E000000}"/>
    <cellStyle name="Normal 13 2 2" xfId="207" xr:uid="{00000000-0005-0000-0000-00003F000000}"/>
    <cellStyle name="Normal 13 3" xfId="173" xr:uid="{00000000-0005-0000-0000-000040000000}"/>
    <cellStyle name="Normal 14" xfId="78" xr:uid="{00000000-0005-0000-0000-000041000000}"/>
    <cellStyle name="Normal 14 2" xfId="127" xr:uid="{00000000-0005-0000-0000-000042000000}"/>
    <cellStyle name="Normal 14 2 2" xfId="208" xr:uid="{00000000-0005-0000-0000-000043000000}"/>
    <cellStyle name="Normal 14 3" xfId="174" xr:uid="{00000000-0005-0000-0000-000044000000}"/>
    <cellStyle name="Normal 15" xfId="79" xr:uid="{00000000-0005-0000-0000-000045000000}"/>
    <cellStyle name="Normal 15 2" xfId="128" xr:uid="{00000000-0005-0000-0000-000046000000}"/>
    <cellStyle name="Normal 15 2 2" xfId="209" xr:uid="{00000000-0005-0000-0000-000047000000}"/>
    <cellStyle name="Normal 15 3" xfId="175" xr:uid="{00000000-0005-0000-0000-000048000000}"/>
    <cellStyle name="Normal 16" xfId="80" xr:uid="{00000000-0005-0000-0000-000049000000}"/>
    <cellStyle name="Normal 16 2" xfId="129" xr:uid="{00000000-0005-0000-0000-00004A000000}"/>
    <cellStyle name="Normal 16 2 2" xfId="210" xr:uid="{00000000-0005-0000-0000-00004B000000}"/>
    <cellStyle name="Normal 16 3" xfId="176" xr:uid="{00000000-0005-0000-0000-00004C000000}"/>
    <cellStyle name="Normal 17" xfId="81" xr:uid="{00000000-0005-0000-0000-00004D000000}"/>
    <cellStyle name="Normal 17 2" xfId="130" xr:uid="{00000000-0005-0000-0000-00004E000000}"/>
    <cellStyle name="Normal 17 2 2" xfId="211" xr:uid="{00000000-0005-0000-0000-00004F000000}"/>
    <cellStyle name="Normal 17 3" xfId="177" xr:uid="{00000000-0005-0000-0000-000050000000}"/>
    <cellStyle name="Normal 18" xfId="82" xr:uid="{00000000-0005-0000-0000-000051000000}"/>
    <cellStyle name="Normal 18 2" xfId="131" xr:uid="{00000000-0005-0000-0000-000052000000}"/>
    <cellStyle name="Normal 18 2 2" xfId="212" xr:uid="{00000000-0005-0000-0000-000053000000}"/>
    <cellStyle name="Normal 18 3" xfId="178" xr:uid="{00000000-0005-0000-0000-000054000000}"/>
    <cellStyle name="Normal 19" xfId="83" xr:uid="{00000000-0005-0000-0000-000055000000}"/>
    <cellStyle name="Normal 19 2" xfId="132" xr:uid="{00000000-0005-0000-0000-000056000000}"/>
    <cellStyle name="Normal 19 2 2" xfId="213" xr:uid="{00000000-0005-0000-0000-000057000000}"/>
    <cellStyle name="Normal 19 3" xfId="179" xr:uid="{00000000-0005-0000-0000-000058000000}"/>
    <cellStyle name="Normal 2" xfId="2" xr:uid="{00000000-0005-0000-0000-000059000000}"/>
    <cellStyle name="Normal 2 2" xfId="3" xr:uid="{00000000-0005-0000-0000-00005A000000}"/>
    <cellStyle name="Normal 2 2 2" xfId="4" xr:uid="{00000000-0005-0000-0000-00005B000000}"/>
    <cellStyle name="Normal 2 2 3" xfId="66" xr:uid="{00000000-0005-0000-0000-00005C000000}"/>
    <cellStyle name="Normal 2 2 3 2" xfId="133" xr:uid="{00000000-0005-0000-0000-00005D000000}"/>
    <cellStyle name="Normal 2 2 3 2 2" xfId="214" xr:uid="{00000000-0005-0000-0000-00005E000000}"/>
    <cellStyle name="Normal 2 2 3 3" xfId="162" xr:uid="{00000000-0005-0000-0000-00005F000000}"/>
    <cellStyle name="Normal 2 2 4" xfId="99" xr:uid="{00000000-0005-0000-0000-000060000000}"/>
    <cellStyle name="Normal 2 3" xfId="5" xr:uid="{00000000-0005-0000-0000-000061000000}"/>
    <cellStyle name="Normal 2 3 2" xfId="104" xr:uid="{00000000-0005-0000-0000-000062000000}"/>
    <cellStyle name="Normal 2 4" xfId="49" xr:uid="{00000000-0005-0000-0000-000063000000}"/>
    <cellStyle name="Normal 2 4 2" xfId="105" xr:uid="{00000000-0005-0000-0000-000064000000}"/>
    <cellStyle name="Normal 2 5" xfId="98" xr:uid="{00000000-0005-0000-0000-000065000000}"/>
    <cellStyle name="Normal 20" xfId="84" xr:uid="{00000000-0005-0000-0000-000066000000}"/>
    <cellStyle name="Normal 20 2" xfId="134" xr:uid="{00000000-0005-0000-0000-000067000000}"/>
    <cellStyle name="Normal 20 2 2" xfId="215" xr:uid="{00000000-0005-0000-0000-000068000000}"/>
    <cellStyle name="Normal 20 3" xfId="180" xr:uid="{00000000-0005-0000-0000-000069000000}"/>
    <cellStyle name="Normal 21" xfId="85" xr:uid="{00000000-0005-0000-0000-00006A000000}"/>
    <cellStyle name="Normal 21 2" xfId="135" xr:uid="{00000000-0005-0000-0000-00006B000000}"/>
    <cellStyle name="Normal 21 2 2" xfId="216" xr:uid="{00000000-0005-0000-0000-00006C000000}"/>
    <cellStyle name="Normal 21 3" xfId="181" xr:uid="{00000000-0005-0000-0000-00006D000000}"/>
    <cellStyle name="Normal 22" xfId="86" xr:uid="{00000000-0005-0000-0000-00006E000000}"/>
    <cellStyle name="Normal 22 2" xfId="136" xr:uid="{00000000-0005-0000-0000-00006F000000}"/>
    <cellStyle name="Normal 22 2 2" xfId="217" xr:uid="{00000000-0005-0000-0000-000070000000}"/>
    <cellStyle name="Normal 22 3" xfId="182" xr:uid="{00000000-0005-0000-0000-000071000000}"/>
    <cellStyle name="Normal 23" xfId="87" xr:uid="{00000000-0005-0000-0000-000072000000}"/>
    <cellStyle name="Normal 23 2" xfId="137" xr:uid="{00000000-0005-0000-0000-000073000000}"/>
    <cellStyle name="Normal 23 2 2" xfId="218" xr:uid="{00000000-0005-0000-0000-000074000000}"/>
    <cellStyle name="Normal 23 3" xfId="183" xr:uid="{00000000-0005-0000-0000-000075000000}"/>
    <cellStyle name="Normal 24" xfId="88" xr:uid="{00000000-0005-0000-0000-000076000000}"/>
    <cellStyle name="Normal 24 2" xfId="138" xr:uid="{00000000-0005-0000-0000-000077000000}"/>
    <cellStyle name="Normal 24 2 2" xfId="219" xr:uid="{00000000-0005-0000-0000-000078000000}"/>
    <cellStyle name="Normal 24 3" xfId="184" xr:uid="{00000000-0005-0000-0000-000079000000}"/>
    <cellStyle name="Normal 25" xfId="89" xr:uid="{00000000-0005-0000-0000-00007A000000}"/>
    <cellStyle name="Normal 25 2" xfId="139" xr:uid="{00000000-0005-0000-0000-00007B000000}"/>
    <cellStyle name="Normal 25 2 2" xfId="220" xr:uid="{00000000-0005-0000-0000-00007C000000}"/>
    <cellStyle name="Normal 25 3" xfId="185" xr:uid="{00000000-0005-0000-0000-00007D000000}"/>
    <cellStyle name="Normal 26" xfId="90" xr:uid="{00000000-0005-0000-0000-00007E000000}"/>
    <cellStyle name="Normal 26 2" xfId="140" xr:uid="{00000000-0005-0000-0000-00007F000000}"/>
    <cellStyle name="Normal 26 2 2" xfId="221" xr:uid="{00000000-0005-0000-0000-000080000000}"/>
    <cellStyle name="Normal 26 3" xfId="186" xr:uid="{00000000-0005-0000-0000-000081000000}"/>
    <cellStyle name="Normal 27" xfId="65" xr:uid="{00000000-0005-0000-0000-000082000000}"/>
    <cellStyle name="Normal 27 2" xfId="141" xr:uid="{00000000-0005-0000-0000-000083000000}"/>
    <cellStyle name="Normal 27 2 2" xfId="222" xr:uid="{00000000-0005-0000-0000-000084000000}"/>
    <cellStyle name="Normal 27 3" xfId="161" xr:uid="{00000000-0005-0000-0000-000085000000}"/>
    <cellStyle name="Normal 28" xfId="18" xr:uid="{00000000-0005-0000-0000-000086000000}"/>
    <cellStyle name="Normal 29" xfId="97" xr:uid="{00000000-0005-0000-0000-000087000000}"/>
    <cellStyle name="Normal 29 2" xfId="117" xr:uid="{00000000-0005-0000-0000-000088000000}"/>
    <cellStyle name="Normal 29 2 2" xfId="198" xr:uid="{00000000-0005-0000-0000-000089000000}"/>
    <cellStyle name="Normal 29 3" xfId="188" xr:uid="{00000000-0005-0000-0000-00008A000000}"/>
    <cellStyle name="Normal 3" xfId="6" xr:uid="{00000000-0005-0000-0000-00008B000000}"/>
    <cellStyle name="Normal 3 2" xfId="7" xr:uid="{00000000-0005-0000-0000-00008C000000}"/>
    <cellStyle name="Normal 3 2 2" xfId="67" xr:uid="{00000000-0005-0000-0000-00008D000000}"/>
    <cellStyle name="Normal 3 2 2 2" xfId="142" xr:uid="{00000000-0005-0000-0000-00008E000000}"/>
    <cellStyle name="Normal 3 2 2 2 2" xfId="223" xr:uid="{00000000-0005-0000-0000-00008F000000}"/>
    <cellStyle name="Normal 3 2 2 3" xfId="163" xr:uid="{00000000-0005-0000-0000-000090000000}"/>
    <cellStyle name="Normal 3 3" xfId="8" xr:uid="{00000000-0005-0000-0000-000091000000}"/>
    <cellStyle name="Normal 3 4" xfId="50" xr:uid="{00000000-0005-0000-0000-000092000000}"/>
    <cellStyle name="Normal 3 5" xfId="102" xr:uid="{00000000-0005-0000-0000-000093000000}"/>
    <cellStyle name="Normal 30" xfId="108" xr:uid="{00000000-0005-0000-0000-000094000000}"/>
    <cellStyle name="Normal 30 2" xfId="143" xr:uid="{00000000-0005-0000-0000-000095000000}"/>
    <cellStyle name="Normal 30 2 2" xfId="224" xr:uid="{00000000-0005-0000-0000-000096000000}"/>
    <cellStyle name="Normal 30 3" xfId="190" xr:uid="{00000000-0005-0000-0000-000097000000}"/>
    <cellStyle name="Normal 31" xfId="109" xr:uid="{00000000-0005-0000-0000-000098000000}"/>
    <cellStyle name="Normal 31 2" xfId="144" xr:uid="{00000000-0005-0000-0000-000099000000}"/>
    <cellStyle name="Normal 32" xfId="110" xr:uid="{00000000-0005-0000-0000-00009A000000}"/>
    <cellStyle name="Normal 32 2" xfId="145" xr:uid="{00000000-0005-0000-0000-00009B000000}"/>
    <cellStyle name="Normal 32 2 2" xfId="225" xr:uid="{00000000-0005-0000-0000-00009C000000}"/>
    <cellStyle name="Normal 32 3" xfId="191" xr:uid="{00000000-0005-0000-0000-00009D000000}"/>
    <cellStyle name="Normal 33" xfId="112" xr:uid="{00000000-0005-0000-0000-00009E000000}"/>
    <cellStyle name="Normal 33 2" xfId="146" xr:uid="{00000000-0005-0000-0000-00009F000000}"/>
    <cellStyle name="Normal 33 2 2" xfId="226" xr:uid="{00000000-0005-0000-0000-0000A0000000}"/>
    <cellStyle name="Normal 33 3" xfId="193" xr:uid="{00000000-0005-0000-0000-0000A1000000}"/>
    <cellStyle name="Normal 34" xfId="113" xr:uid="{00000000-0005-0000-0000-0000A2000000}"/>
    <cellStyle name="Normal 34 2" xfId="147" xr:uid="{00000000-0005-0000-0000-0000A3000000}"/>
    <cellStyle name="Normal 34 2 2" xfId="227" xr:uid="{00000000-0005-0000-0000-0000A4000000}"/>
    <cellStyle name="Normal 34 3" xfId="194" xr:uid="{00000000-0005-0000-0000-0000A5000000}"/>
    <cellStyle name="Normal 35" xfId="114" xr:uid="{00000000-0005-0000-0000-0000A6000000}"/>
    <cellStyle name="Normal 35 2" xfId="148" xr:uid="{00000000-0005-0000-0000-0000A7000000}"/>
    <cellStyle name="Normal 35 2 2" xfId="228" xr:uid="{00000000-0005-0000-0000-0000A8000000}"/>
    <cellStyle name="Normal 35 3" xfId="195" xr:uid="{00000000-0005-0000-0000-0000A9000000}"/>
    <cellStyle name="Normal 36" xfId="115" xr:uid="{00000000-0005-0000-0000-0000AA000000}"/>
    <cellStyle name="Normal 36 2" xfId="149" xr:uid="{00000000-0005-0000-0000-0000AB000000}"/>
    <cellStyle name="Normal 36 2 2" xfId="229" xr:uid="{00000000-0005-0000-0000-0000AC000000}"/>
    <cellStyle name="Normal 36 3" xfId="196" xr:uid="{00000000-0005-0000-0000-0000AD000000}"/>
    <cellStyle name="Normal 37" xfId="150" xr:uid="{00000000-0005-0000-0000-0000AE000000}"/>
    <cellStyle name="Normal 37 2" xfId="230" xr:uid="{00000000-0005-0000-0000-0000AF000000}"/>
    <cellStyle name="Normal 38" xfId="158" xr:uid="{00000000-0005-0000-0000-0000B0000000}"/>
    <cellStyle name="Normal 38 2" xfId="238" xr:uid="{00000000-0005-0000-0000-0000B1000000}"/>
    <cellStyle name="Normal 39" xfId="159" xr:uid="{00000000-0005-0000-0000-0000B2000000}"/>
    <cellStyle name="Normal 39 2" xfId="239" xr:uid="{00000000-0005-0000-0000-0000B3000000}"/>
    <cellStyle name="Normal 4" xfId="9" xr:uid="{00000000-0005-0000-0000-0000B4000000}"/>
    <cellStyle name="Normal 4 2" xfId="68" xr:uid="{00000000-0005-0000-0000-0000B5000000}"/>
    <cellStyle name="Normal 4 2 2" xfId="151" xr:uid="{00000000-0005-0000-0000-0000B6000000}"/>
    <cellStyle name="Normal 4 2 2 2" xfId="231" xr:uid="{00000000-0005-0000-0000-0000B7000000}"/>
    <cellStyle name="Normal 4 2 3" xfId="164" xr:uid="{00000000-0005-0000-0000-0000B8000000}"/>
    <cellStyle name="Normal 4 3" xfId="103" xr:uid="{00000000-0005-0000-0000-0000B9000000}"/>
    <cellStyle name="Normal 40" xfId="160" xr:uid="{00000000-0005-0000-0000-0000BA000000}"/>
    <cellStyle name="Normal 5" xfId="69" xr:uid="{00000000-0005-0000-0000-0000BB000000}"/>
    <cellStyle name="Normal 5 2" xfId="107" xr:uid="{00000000-0005-0000-0000-0000BC000000}"/>
    <cellStyle name="Normal 5 3" xfId="152" xr:uid="{00000000-0005-0000-0000-0000BD000000}"/>
    <cellStyle name="Normal 5 3 2" xfId="232" xr:uid="{00000000-0005-0000-0000-0000BE000000}"/>
    <cellStyle name="Normal 5 4" xfId="165" xr:uid="{00000000-0005-0000-0000-0000BF000000}"/>
    <cellStyle name="Normal 57" xfId="95" xr:uid="{00000000-0005-0000-0000-0000C0000000}"/>
    <cellStyle name="Normal 57 2" xfId="153" xr:uid="{00000000-0005-0000-0000-0000C1000000}"/>
    <cellStyle name="Normal 57 2 2" xfId="233" xr:uid="{00000000-0005-0000-0000-0000C2000000}"/>
    <cellStyle name="Normal 57 3" xfId="187" xr:uid="{00000000-0005-0000-0000-0000C3000000}"/>
    <cellStyle name="Normal 6" xfId="70" xr:uid="{00000000-0005-0000-0000-0000C4000000}"/>
    <cellStyle name="Normal 6 2" xfId="154" xr:uid="{00000000-0005-0000-0000-0000C5000000}"/>
    <cellStyle name="Normal 6 2 2" xfId="234" xr:uid="{00000000-0005-0000-0000-0000C6000000}"/>
    <cellStyle name="Normal 6 3" xfId="166" xr:uid="{00000000-0005-0000-0000-0000C7000000}"/>
    <cellStyle name="Normal 7" xfId="71" xr:uid="{00000000-0005-0000-0000-0000C8000000}"/>
    <cellStyle name="Normal 7 2" xfId="155" xr:uid="{00000000-0005-0000-0000-0000C9000000}"/>
    <cellStyle name="Normal 7 2 2" xfId="235" xr:uid="{00000000-0005-0000-0000-0000CA000000}"/>
    <cellStyle name="Normal 7 3" xfId="167" xr:uid="{00000000-0005-0000-0000-0000CB000000}"/>
    <cellStyle name="Normal 8" xfId="72" xr:uid="{00000000-0005-0000-0000-0000CC000000}"/>
    <cellStyle name="Normal 8 2" xfId="156" xr:uid="{00000000-0005-0000-0000-0000CD000000}"/>
    <cellStyle name="Normal 8 2 2" xfId="236" xr:uid="{00000000-0005-0000-0000-0000CE000000}"/>
    <cellStyle name="Normal 8 3" xfId="168" xr:uid="{00000000-0005-0000-0000-0000CF000000}"/>
    <cellStyle name="Normal 9" xfId="73" xr:uid="{00000000-0005-0000-0000-0000D0000000}"/>
    <cellStyle name="Normal 9 2" xfId="157" xr:uid="{00000000-0005-0000-0000-0000D1000000}"/>
    <cellStyle name="Normal 9 2 2" xfId="237" xr:uid="{00000000-0005-0000-0000-0000D2000000}"/>
    <cellStyle name="Normal 9 3" xfId="169" xr:uid="{00000000-0005-0000-0000-0000D3000000}"/>
    <cellStyle name="Normal_2040-0" xfId="10" xr:uid="{00000000-0005-0000-0000-0000D4000000}"/>
    <cellStyle name="Normal_Adic-4" xfId="11" xr:uid="{00000000-0005-0000-0000-0000D5000000}"/>
    <cellStyle name="Nota 2" xfId="51" xr:uid="{00000000-0005-0000-0000-0000D6000000}"/>
    <cellStyle name="Porcentagem" xfId="96" builtinId="5"/>
    <cellStyle name="Porcentagem 2" xfId="53" xr:uid="{00000000-0005-0000-0000-0000D8000000}"/>
    <cellStyle name="Porcentagem 2 2" xfId="94" xr:uid="{00000000-0005-0000-0000-0000D9000000}"/>
    <cellStyle name="Porcentagem 3" xfId="52" xr:uid="{00000000-0005-0000-0000-0000DA000000}"/>
    <cellStyle name="Saída 2" xfId="54" xr:uid="{00000000-0005-0000-0000-0000DB000000}"/>
    <cellStyle name="Texto de Aviso 2" xfId="55" xr:uid="{00000000-0005-0000-0000-0000DC000000}"/>
    <cellStyle name="Texto Explicativo 2" xfId="56" xr:uid="{00000000-0005-0000-0000-0000DD000000}"/>
    <cellStyle name="Título 1 2" xfId="57" xr:uid="{00000000-0005-0000-0000-0000DE000000}"/>
    <cellStyle name="Título 2 2" xfId="58" xr:uid="{00000000-0005-0000-0000-0000DF000000}"/>
    <cellStyle name="Título 3 2" xfId="59" xr:uid="{00000000-0005-0000-0000-0000E0000000}"/>
    <cellStyle name="Título 4 2" xfId="60" xr:uid="{00000000-0005-0000-0000-0000E1000000}"/>
    <cellStyle name="Título 5" xfId="61" xr:uid="{00000000-0005-0000-0000-0000E2000000}"/>
    <cellStyle name="Total 2" xfId="62" xr:uid="{00000000-0005-0000-0000-0000E3000000}"/>
    <cellStyle name="Vírgula 2" xfId="12" xr:uid="{00000000-0005-0000-0000-0000E4000000}"/>
    <cellStyle name="Vírgula 2 2" xfId="13" xr:uid="{00000000-0005-0000-0000-0000E5000000}"/>
    <cellStyle name="Vírgula 2 2 2" xfId="93" xr:uid="{00000000-0005-0000-0000-0000E6000000}"/>
    <cellStyle name="Vírgula 2 2 3" xfId="106" xr:uid="{00000000-0005-0000-0000-0000E7000000}"/>
    <cellStyle name="Vírgula 2 3" xfId="14" xr:uid="{00000000-0005-0000-0000-0000E8000000}"/>
    <cellStyle name="Vírgula 2 3 2" xfId="91" xr:uid="{00000000-0005-0000-0000-0000E9000000}"/>
    <cellStyle name="Vírgula 2 4" xfId="64" xr:uid="{00000000-0005-0000-0000-0000EA000000}"/>
    <cellStyle name="Vírgula 2 5" xfId="100" xr:uid="{00000000-0005-0000-0000-0000EB000000}"/>
    <cellStyle name="Vírgula 3" xfId="15" xr:uid="{00000000-0005-0000-0000-0000EC000000}"/>
    <cellStyle name="Vírgula 4" xfId="92" xr:uid="{00000000-0005-0000-0000-0000ED000000}"/>
    <cellStyle name="Vírgula 4 3" xfId="16" xr:uid="{00000000-0005-0000-0000-0000EE000000}"/>
    <cellStyle name="Vírgula 5" xfId="63" xr:uid="{00000000-0005-0000-0000-0000EF000000}"/>
  </cellStyles>
  <dxfs count="56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FF3333"/>
      <rgbColor rgb="FFFFF2CC"/>
      <rgbColor rgb="FFE7E6E6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CCCC"/>
      <rgbColor rgb="FFCCFFCC"/>
      <rgbColor rgb="FFFFFF99"/>
      <rgbColor rgb="FFADB9CA"/>
      <rgbColor rgb="FFFF99CC"/>
      <rgbColor rgb="FFCC99FF"/>
      <rgbColor rgb="FFFFCC66"/>
      <rgbColor rgb="FF6666FF"/>
      <rgbColor rgb="FF33CCCC"/>
      <rgbColor rgb="FF70AD47"/>
      <rgbColor rgb="FFFFCC00"/>
      <rgbColor rgb="FFFF8000"/>
      <rgbColor rgb="FFED7D31"/>
      <rgbColor rgb="FF666666"/>
      <rgbColor rgb="FFB2B2B2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533081</xdr:colOff>
      <xdr:row>0</xdr:row>
      <xdr:rowOff>54429</xdr:rowOff>
    </xdr:from>
    <xdr:to>
      <xdr:col>4</xdr:col>
      <xdr:colOff>1401395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792867" y="54429"/>
          <a:ext cx="868314" cy="97971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995785</xdr:colOff>
      <xdr:row>0</xdr:row>
      <xdr:rowOff>171360</xdr:rowOff>
    </xdr:from>
    <xdr:to>
      <xdr:col>11</xdr:col>
      <xdr:colOff>448894</xdr:colOff>
      <xdr:row>3</xdr:row>
      <xdr:rowOff>87189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269428" y="171360"/>
          <a:ext cx="922680" cy="1004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995785</xdr:colOff>
      <xdr:row>0</xdr:row>
      <xdr:rowOff>171360</xdr:rowOff>
    </xdr:from>
    <xdr:to>
      <xdr:col>11</xdr:col>
      <xdr:colOff>448894</xdr:colOff>
      <xdr:row>3</xdr:row>
      <xdr:rowOff>87189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959185" y="171360"/>
          <a:ext cx="919959" cy="100167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136104</xdr:colOff>
      <xdr:row>0</xdr:row>
      <xdr:rowOff>264081</xdr:rowOff>
    </xdr:from>
    <xdr:to>
      <xdr:col>14</xdr:col>
      <xdr:colOff>1057704</xdr:colOff>
      <xdr:row>2</xdr:row>
      <xdr:rowOff>696981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742997" y="264081"/>
          <a:ext cx="921600" cy="1004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C83"/>
  <sheetViews>
    <sheetView tabSelected="1" view="pageBreakPreview" zoomScale="60" zoomScaleNormal="70" workbookViewId="0">
      <pane ySplit="6" topLeftCell="A7" activePane="bottomLeft" state="frozen"/>
      <selection pane="bottomLeft" activeCell="C15" sqref="C15"/>
    </sheetView>
  </sheetViews>
  <sheetFormatPr defaultColWidth="12.140625" defaultRowHeight="15"/>
  <cols>
    <col min="1" max="1" width="5.85546875" style="22" customWidth="1"/>
    <col min="2" max="2" width="15.28515625" style="40" customWidth="1"/>
    <col min="3" max="3" width="110.5703125" style="28" customWidth="1"/>
    <col min="4" max="4" width="22" style="28" customWidth="1"/>
    <col min="5" max="5" width="28" style="28" bestFit="1" customWidth="1"/>
    <col min="6" max="6" width="4.7109375" style="28" customWidth="1"/>
    <col min="7" max="55" width="12.140625" style="28"/>
    <col min="56" max="16384" width="12.140625" style="29"/>
  </cols>
  <sheetData>
    <row r="1" spans="1:7" ht="18">
      <c r="B1" s="196" t="s">
        <v>33</v>
      </c>
      <c r="C1" s="197"/>
      <c r="D1" s="197"/>
      <c r="E1" s="198"/>
      <c r="F1" s="26"/>
      <c r="G1" s="27"/>
    </row>
    <row r="2" spans="1:7" ht="45" customHeight="1">
      <c r="B2" s="103" t="s">
        <v>151</v>
      </c>
      <c r="C2" s="104" t="s">
        <v>185</v>
      </c>
      <c r="D2" s="105"/>
      <c r="E2" s="106"/>
      <c r="F2" s="26"/>
      <c r="G2" s="27"/>
    </row>
    <row r="3" spans="1:7" ht="18.600000000000001" customHeight="1">
      <c r="B3" s="103" t="s">
        <v>1</v>
      </c>
      <c r="C3" s="201" t="s">
        <v>613</v>
      </c>
      <c r="D3" s="201"/>
      <c r="E3" s="202"/>
      <c r="F3" s="26"/>
      <c r="G3" s="27"/>
    </row>
    <row r="4" spans="1:7" ht="18.600000000000001" customHeight="1">
      <c r="B4" s="103" t="s">
        <v>2</v>
      </c>
      <c r="C4" s="203" t="s">
        <v>183</v>
      </c>
      <c r="D4" s="203"/>
      <c r="E4" s="204"/>
      <c r="F4" s="26"/>
      <c r="G4" s="27"/>
    </row>
    <row r="5" spans="1:7" ht="31.5" customHeight="1">
      <c r="B5" s="199" t="s">
        <v>314</v>
      </c>
      <c r="C5" s="199"/>
      <c r="D5" s="200"/>
      <c r="E5" s="199"/>
      <c r="F5" s="26"/>
      <c r="G5" s="27"/>
    </row>
    <row r="6" spans="1:7" ht="33" customHeight="1">
      <c r="B6" s="107" t="s">
        <v>3</v>
      </c>
      <c r="C6" s="108" t="s">
        <v>315</v>
      </c>
      <c r="D6" s="109" t="s">
        <v>149</v>
      </c>
      <c r="E6" s="108" t="s">
        <v>150</v>
      </c>
      <c r="F6" s="26"/>
      <c r="G6" s="27"/>
    </row>
    <row r="7" spans="1:7" ht="18">
      <c r="B7" s="110"/>
      <c r="C7" s="156"/>
      <c r="D7" s="156"/>
      <c r="E7" s="111"/>
      <c r="F7" s="35"/>
      <c r="G7" s="27"/>
    </row>
    <row r="8" spans="1:7" ht="51" customHeight="1">
      <c r="A8" s="36"/>
      <c r="B8" s="154" t="s">
        <v>10</v>
      </c>
      <c r="C8" s="159" t="str">
        <f>'PLANILHA ORÇAMENTÁRIA'!E10</f>
        <v>ADMINISTRAÇÃO LOCAL</v>
      </c>
      <c r="D8" s="160"/>
      <c r="E8" s="155">
        <f>'PLANILHA ORÇAMENTÁRIA'!K10</f>
        <v>49796.639999999999</v>
      </c>
      <c r="F8" s="31"/>
      <c r="G8" s="27"/>
    </row>
    <row r="9" spans="1:7" ht="51" customHeight="1">
      <c r="A9" s="36"/>
      <c r="B9" s="112" t="s">
        <v>14</v>
      </c>
      <c r="C9" s="157" t="str">
        <f>'PLANILHA ORÇAMENTÁRIA'!E14</f>
        <v>CANTEIRO DA AVENIDA DO JARDIM CALIFÓRNIA</v>
      </c>
      <c r="D9" s="158" t="s">
        <v>160</v>
      </c>
      <c r="E9" s="114">
        <f>'PLANILHA ORÇAMENTÁRIA'!K14</f>
        <v>17873.37</v>
      </c>
      <c r="F9" s="31"/>
      <c r="G9" s="27"/>
    </row>
    <row r="10" spans="1:7" ht="51" customHeight="1">
      <c r="A10" s="36"/>
      <c r="B10" s="112" t="s">
        <v>15</v>
      </c>
      <c r="C10" s="151" t="str">
        <f>'PLANILHA ORÇAMENTÁRIA'!E41</f>
        <v>RETORNO DO CANTEIRO CENTRAL DA AVENIDA JOSÉ ESCUDEIRO - JARDIM BOA VISTA</v>
      </c>
      <c r="D10" s="113" t="s">
        <v>186</v>
      </c>
      <c r="E10" s="115">
        <f>'PLANILHA ORÇAMENTÁRIA'!K41</f>
        <v>63326.35</v>
      </c>
      <c r="F10" s="31"/>
      <c r="G10" s="27"/>
    </row>
    <row r="11" spans="1:7" ht="51" customHeight="1">
      <c r="A11" s="36"/>
      <c r="B11" s="112" t="s">
        <v>16</v>
      </c>
      <c r="C11" s="150" t="str">
        <f>'PLANILHA ORÇAMENTÁRIA'!E79</f>
        <v>ROTATÓRIA DA RUA DR. OLIDAIR AMBRÓSIO - JARDIM SÃO FRANCISCO</v>
      </c>
      <c r="D11" s="113" t="s">
        <v>270</v>
      </c>
      <c r="E11" s="114">
        <f>'PLANILHA ORÇAMENTÁRIA'!K79</f>
        <v>396044.49000000005</v>
      </c>
      <c r="F11" s="31"/>
      <c r="G11" s="27"/>
    </row>
    <row r="12" spans="1:7" ht="51" customHeight="1">
      <c r="A12" s="36"/>
      <c r="B12" s="112" t="s">
        <v>17</v>
      </c>
      <c r="C12" s="150" t="str">
        <f>'PLANILHA ORÇAMENTÁRIA'!E153</f>
        <v>ROTATÓRIA DA VIA DE ACESSO OCTÁVIO VERRI  - JD. CANAÃ</v>
      </c>
      <c r="D12" s="113" t="s">
        <v>271</v>
      </c>
      <c r="E12" s="114">
        <f>'PLANILHA ORÇAMENTÁRIA'!K153</f>
        <v>875371.04</v>
      </c>
      <c r="F12" s="31"/>
      <c r="G12" s="27"/>
    </row>
    <row r="13" spans="1:7" ht="51" customHeight="1">
      <c r="A13" s="36"/>
      <c r="B13" s="112" t="s">
        <v>18</v>
      </c>
      <c r="C13" s="150" t="str">
        <f>'PLANILHA ORÇAMENTÁRIA'!E215</f>
        <v>CUL-DE-SAC NA RUA OLÍVIO CURTO - RESIDENCIAL SALOMÃO ZATITI</v>
      </c>
      <c r="D13" s="113" t="s">
        <v>318</v>
      </c>
      <c r="E13" s="114">
        <f>'PLANILHA ORÇAMENTÁRIA'!K215</f>
        <v>131462.61000000002</v>
      </c>
      <c r="F13" s="31"/>
      <c r="G13" s="27"/>
    </row>
    <row r="14" spans="1:7" s="28" customFormat="1" ht="18">
      <c r="A14" s="36"/>
      <c r="B14" s="193"/>
      <c r="C14" s="194"/>
      <c r="D14" s="194"/>
      <c r="E14" s="195"/>
      <c r="F14" s="31"/>
      <c r="G14" s="27"/>
    </row>
    <row r="15" spans="1:7" s="28" customFormat="1" ht="28.15" customHeight="1">
      <c r="A15" s="36"/>
      <c r="B15" s="116"/>
      <c r="C15" s="117" t="s">
        <v>152</v>
      </c>
      <c r="D15" s="118"/>
      <c r="E15" s="119">
        <f>E8+E10+E11+E12+E13+E9</f>
        <v>1533874.5000000002</v>
      </c>
      <c r="F15" s="31"/>
      <c r="G15" s="37"/>
    </row>
    <row r="16" spans="1:7" s="28" customFormat="1" ht="18">
      <c r="A16" s="22"/>
      <c r="B16" s="120"/>
      <c r="C16" s="121"/>
      <c r="D16" s="121"/>
      <c r="E16" s="122"/>
      <c r="F16" s="26"/>
    </row>
    <row r="17" spans="1:6" s="28" customFormat="1" ht="18">
      <c r="A17" s="22"/>
      <c r="B17" s="123"/>
      <c r="C17" s="124"/>
      <c r="D17" s="124"/>
      <c r="E17" s="124"/>
      <c r="F17" s="38"/>
    </row>
    <row r="18" spans="1:6" s="28" customFormat="1" ht="18">
      <c r="A18" s="22"/>
      <c r="B18" s="123"/>
      <c r="C18" s="124"/>
      <c r="D18" s="124"/>
      <c r="E18" s="124"/>
      <c r="F18" s="38"/>
    </row>
    <row r="19" spans="1:6" s="28" customFormat="1" ht="18">
      <c r="A19" s="22"/>
      <c r="B19" s="123"/>
      <c r="C19" s="124"/>
      <c r="D19" s="124"/>
      <c r="E19" s="125"/>
      <c r="F19" s="38"/>
    </row>
    <row r="20" spans="1:6" s="28" customFormat="1" ht="18">
      <c r="A20" s="22"/>
      <c r="B20" s="123"/>
      <c r="C20" s="124"/>
      <c r="D20" s="124"/>
      <c r="E20" s="125"/>
      <c r="F20" s="38"/>
    </row>
    <row r="21" spans="1:6" s="28" customFormat="1" ht="18">
      <c r="A21" s="22"/>
      <c r="B21" s="123"/>
      <c r="C21" s="124"/>
      <c r="D21" s="124"/>
      <c r="E21" s="125"/>
      <c r="F21" s="38"/>
    </row>
    <row r="22" spans="1:6" s="28" customFormat="1" ht="18">
      <c r="A22" s="22"/>
      <c r="B22" s="123"/>
      <c r="C22" s="124"/>
      <c r="D22" s="124"/>
      <c r="E22" s="126"/>
      <c r="F22" s="38"/>
    </row>
    <row r="23" spans="1:6" s="28" customFormat="1" ht="18">
      <c r="A23" s="22"/>
      <c r="B23" s="123"/>
      <c r="C23" s="124"/>
      <c r="D23" s="124"/>
      <c r="E23" s="124"/>
      <c r="F23" s="38"/>
    </row>
    <row r="24" spans="1:6" s="28" customFormat="1" ht="18">
      <c r="A24" s="22"/>
      <c r="B24" s="123"/>
      <c r="C24" s="124"/>
      <c r="D24" s="124"/>
      <c r="E24" s="124"/>
      <c r="F24" s="38"/>
    </row>
    <row r="25" spans="1:6" s="28" customFormat="1" ht="18">
      <c r="A25" s="22"/>
      <c r="B25" s="123"/>
      <c r="C25" s="124"/>
      <c r="D25" s="124"/>
      <c r="E25" s="124"/>
      <c r="F25" s="38"/>
    </row>
    <row r="26" spans="1:6" s="28" customFormat="1" ht="14.25">
      <c r="A26" s="22"/>
      <c r="B26" s="39"/>
      <c r="C26" s="38"/>
      <c r="D26" s="38"/>
      <c r="E26" s="38"/>
      <c r="F26" s="38"/>
    </row>
    <row r="27" spans="1:6" s="28" customFormat="1" ht="14.25">
      <c r="A27" s="22"/>
      <c r="B27" s="39"/>
      <c r="C27" s="38"/>
      <c r="D27" s="38"/>
      <c r="E27" s="38"/>
      <c r="F27" s="38"/>
    </row>
    <row r="28" spans="1:6" s="28" customFormat="1" ht="14.25">
      <c r="A28" s="22"/>
      <c r="B28" s="39"/>
      <c r="C28" s="38"/>
      <c r="D28" s="38"/>
      <c r="E28" s="38"/>
      <c r="F28" s="38"/>
    </row>
    <row r="29" spans="1:6" s="28" customFormat="1" ht="14.25">
      <c r="A29" s="22"/>
      <c r="B29" s="39"/>
      <c r="C29" s="38"/>
      <c r="D29" s="38"/>
      <c r="E29" s="38"/>
      <c r="F29" s="38"/>
    </row>
    <row r="30" spans="1:6" s="28" customFormat="1" ht="14.25">
      <c r="A30" s="22"/>
      <c r="B30" s="39"/>
      <c r="C30" s="38"/>
      <c r="D30" s="38"/>
      <c r="E30" s="38"/>
      <c r="F30" s="38"/>
    </row>
    <row r="31" spans="1:6" s="28" customFormat="1" ht="14.25">
      <c r="A31" s="22"/>
      <c r="B31" s="39"/>
      <c r="C31" s="38"/>
      <c r="D31" s="38"/>
      <c r="E31" s="38"/>
      <c r="F31" s="38"/>
    </row>
    <row r="32" spans="1:6" s="28" customFormat="1" ht="14.25">
      <c r="A32" s="22"/>
      <c r="B32" s="39"/>
      <c r="C32" s="38"/>
      <c r="D32" s="38"/>
      <c r="E32" s="38"/>
      <c r="F32" s="38"/>
    </row>
    <row r="33" spans="1:6" s="28" customFormat="1" ht="14.25">
      <c r="A33" s="22"/>
      <c r="B33" s="39"/>
      <c r="C33" s="38"/>
      <c r="D33" s="38"/>
      <c r="E33" s="38"/>
      <c r="F33" s="38"/>
    </row>
    <row r="34" spans="1:6" s="28" customFormat="1" ht="14.25">
      <c r="A34" s="22"/>
      <c r="B34" s="39"/>
      <c r="C34" s="38"/>
      <c r="D34" s="38"/>
      <c r="E34" s="38"/>
      <c r="F34" s="38"/>
    </row>
    <row r="35" spans="1:6" s="28" customFormat="1" ht="14.25">
      <c r="A35" s="22"/>
      <c r="B35" s="39"/>
      <c r="C35" s="38"/>
      <c r="D35" s="38"/>
      <c r="E35" s="38"/>
      <c r="F35" s="38"/>
    </row>
    <row r="36" spans="1:6" s="28" customFormat="1" ht="14.25">
      <c r="A36" s="22"/>
      <c r="B36" s="39"/>
      <c r="C36" s="38"/>
      <c r="D36" s="38"/>
      <c r="E36" s="38"/>
      <c r="F36" s="38"/>
    </row>
    <row r="37" spans="1:6" s="28" customFormat="1" ht="14.25">
      <c r="A37" s="22"/>
      <c r="B37" s="39"/>
      <c r="C37" s="38"/>
      <c r="D37" s="38"/>
      <c r="E37" s="38"/>
      <c r="F37" s="38"/>
    </row>
    <row r="38" spans="1:6" s="28" customFormat="1" ht="14.25">
      <c r="A38" s="22"/>
      <c r="B38" s="39"/>
      <c r="C38" s="38"/>
      <c r="D38" s="38"/>
      <c r="E38" s="38"/>
      <c r="F38" s="38"/>
    </row>
    <row r="39" spans="1:6" s="28" customFormat="1" ht="14.25">
      <c r="A39" s="22"/>
      <c r="B39" s="39"/>
      <c r="C39" s="38"/>
      <c r="D39" s="38"/>
      <c r="E39" s="38"/>
      <c r="F39" s="38"/>
    </row>
    <row r="40" spans="1:6" s="28" customFormat="1" ht="14.25">
      <c r="A40" s="22"/>
      <c r="B40" s="39"/>
      <c r="C40" s="38"/>
      <c r="D40" s="38"/>
      <c r="E40" s="38"/>
      <c r="F40" s="38"/>
    </row>
    <row r="41" spans="1:6" s="28" customFormat="1" ht="14.25">
      <c r="A41" s="22"/>
      <c r="B41" s="39"/>
      <c r="C41" s="38"/>
      <c r="D41" s="38"/>
      <c r="E41" s="38"/>
      <c r="F41" s="38"/>
    </row>
    <row r="42" spans="1:6" s="28" customFormat="1" ht="14.25">
      <c r="A42" s="22"/>
      <c r="B42" s="39"/>
      <c r="C42" s="38"/>
      <c r="D42" s="38"/>
      <c r="E42" s="38"/>
      <c r="F42" s="38"/>
    </row>
    <row r="43" spans="1:6" s="28" customFormat="1" ht="14.25">
      <c r="A43" s="22"/>
      <c r="B43" s="39"/>
      <c r="C43" s="38"/>
      <c r="D43" s="38"/>
      <c r="E43" s="38"/>
      <c r="F43" s="38"/>
    </row>
    <row r="44" spans="1:6" s="28" customFormat="1" ht="14.25">
      <c r="A44" s="22"/>
      <c r="B44" s="39"/>
      <c r="C44" s="38"/>
      <c r="D44" s="38"/>
      <c r="E44" s="38"/>
      <c r="F44" s="38"/>
    </row>
    <row r="45" spans="1:6" s="28" customFormat="1" ht="14.25">
      <c r="A45" s="22"/>
      <c r="B45" s="39"/>
      <c r="C45" s="38"/>
      <c r="D45" s="38"/>
      <c r="E45" s="38"/>
      <c r="F45" s="38"/>
    </row>
    <row r="46" spans="1:6" s="28" customFormat="1" ht="14.25">
      <c r="A46" s="22"/>
      <c r="B46" s="39"/>
      <c r="C46" s="38"/>
      <c r="D46" s="38"/>
      <c r="E46" s="38"/>
      <c r="F46" s="38"/>
    </row>
    <row r="47" spans="1:6" s="28" customFormat="1" ht="14.25">
      <c r="A47" s="22"/>
      <c r="B47" s="39"/>
      <c r="C47" s="38"/>
      <c r="D47" s="38"/>
      <c r="E47" s="38"/>
      <c r="F47" s="38"/>
    </row>
    <row r="48" spans="1:6" s="28" customFormat="1" ht="14.25">
      <c r="A48" s="22"/>
      <c r="B48" s="39"/>
      <c r="C48" s="38"/>
      <c r="D48" s="38"/>
      <c r="E48" s="38"/>
      <c r="F48" s="38"/>
    </row>
    <row r="49" spans="1:6" s="28" customFormat="1" ht="14.25">
      <c r="A49" s="22"/>
      <c r="B49" s="39"/>
      <c r="C49" s="38"/>
      <c r="D49" s="38"/>
      <c r="E49" s="38"/>
      <c r="F49" s="38"/>
    </row>
    <row r="50" spans="1:6" s="28" customFormat="1" ht="14.25">
      <c r="A50" s="22"/>
      <c r="B50" s="39"/>
      <c r="C50" s="38"/>
      <c r="D50" s="38"/>
      <c r="E50" s="38"/>
      <c r="F50" s="38"/>
    </row>
    <row r="51" spans="1:6" s="28" customFormat="1" ht="14.25">
      <c r="A51" s="22"/>
      <c r="B51" s="39"/>
      <c r="C51" s="38"/>
      <c r="D51" s="38"/>
      <c r="E51" s="38"/>
      <c r="F51" s="38"/>
    </row>
    <row r="52" spans="1:6" s="28" customFormat="1" ht="14.25">
      <c r="A52" s="22"/>
      <c r="B52" s="39"/>
      <c r="C52" s="38"/>
      <c r="D52" s="38"/>
      <c r="E52" s="38"/>
      <c r="F52" s="38"/>
    </row>
    <row r="53" spans="1:6" s="28" customFormat="1" ht="14.25">
      <c r="A53" s="22"/>
      <c r="B53" s="39"/>
      <c r="C53" s="38"/>
      <c r="D53" s="38"/>
      <c r="E53" s="38"/>
      <c r="F53" s="38"/>
    </row>
    <row r="54" spans="1:6" s="28" customFormat="1" ht="14.25">
      <c r="A54" s="22"/>
      <c r="B54" s="39"/>
      <c r="C54" s="38"/>
      <c r="D54" s="38"/>
      <c r="E54" s="38"/>
      <c r="F54" s="38"/>
    </row>
    <row r="55" spans="1:6" s="28" customFormat="1" ht="14.25">
      <c r="A55" s="22"/>
      <c r="B55" s="39"/>
      <c r="C55" s="38"/>
      <c r="D55" s="38"/>
      <c r="E55" s="38"/>
      <c r="F55" s="38"/>
    </row>
    <row r="56" spans="1:6" s="28" customFormat="1" ht="14.25">
      <c r="A56" s="22"/>
      <c r="B56" s="39"/>
      <c r="C56" s="38"/>
      <c r="D56" s="38"/>
      <c r="E56" s="38"/>
      <c r="F56" s="38"/>
    </row>
    <row r="57" spans="1:6" s="28" customFormat="1" ht="14.25">
      <c r="A57" s="22"/>
      <c r="B57" s="39"/>
      <c r="C57" s="38"/>
      <c r="D57" s="38"/>
      <c r="E57" s="38"/>
      <c r="F57" s="38"/>
    </row>
    <row r="58" spans="1:6" s="28" customFormat="1" ht="14.25">
      <c r="A58" s="22"/>
      <c r="B58" s="39"/>
      <c r="C58" s="38"/>
      <c r="D58" s="38"/>
      <c r="E58" s="38"/>
      <c r="F58" s="38"/>
    </row>
    <row r="59" spans="1:6" s="28" customFormat="1" ht="14.25">
      <c r="A59" s="22"/>
      <c r="B59" s="39"/>
      <c r="C59" s="38"/>
      <c r="D59" s="38"/>
      <c r="E59" s="38"/>
      <c r="F59" s="38"/>
    </row>
    <row r="60" spans="1:6" s="28" customFormat="1" ht="14.25">
      <c r="A60" s="22"/>
      <c r="B60" s="39"/>
      <c r="C60" s="38"/>
      <c r="D60" s="38"/>
      <c r="E60" s="38"/>
      <c r="F60" s="38"/>
    </row>
    <row r="61" spans="1:6" s="28" customFormat="1" ht="14.25">
      <c r="A61" s="22"/>
      <c r="B61" s="39"/>
      <c r="C61" s="38"/>
      <c r="D61" s="38"/>
      <c r="E61" s="38"/>
      <c r="F61" s="38"/>
    </row>
    <row r="62" spans="1:6" s="28" customFormat="1" ht="14.25">
      <c r="A62" s="22"/>
      <c r="B62" s="39"/>
      <c r="C62" s="38"/>
      <c r="D62" s="38"/>
      <c r="E62" s="38"/>
      <c r="F62" s="38"/>
    </row>
    <row r="63" spans="1:6" s="28" customFormat="1" ht="14.25">
      <c r="A63" s="22"/>
      <c r="B63" s="39"/>
      <c r="C63" s="38"/>
      <c r="D63" s="38"/>
      <c r="E63" s="38"/>
      <c r="F63" s="38"/>
    </row>
    <row r="64" spans="1:6" s="28" customFormat="1" ht="14.25">
      <c r="A64" s="22"/>
      <c r="B64" s="39"/>
      <c r="C64" s="38"/>
      <c r="D64" s="38"/>
      <c r="E64" s="38"/>
      <c r="F64" s="38"/>
    </row>
    <row r="65" spans="1:6" s="28" customFormat="1" ht="14.25">
      <c r="A65" s="22"/>
      <c r="B65" s="39"/>
      <c r="C65" s="38"/>
      <c r="D65" s="38"/>
      <c r="E65" s="38"/>
      <c r="F65" s="38"/>
    </row>
    <row r="66" spans="1:6" s="28" customFormat="1" ht="14.25">
      <c r="A66" s="22"/>
      <c r="B66" s="39"/>
      <c r="C66" s="38"/>
      <c r="D66" s="38"/>
      <c r="E66" s="38"/>
      <c r="F66" s="38"/>
    </row>
    <row r="67" spans="1:6" s="28" customFormat="1" ht="14.25">
      <c r="A67" s="22"/>
      <c r="B67" s="39"/>
      <c r="C67" s="38"/>
      <c r="D67" s="38"/>
      <c r="E67" s="38"/>
      <c r="F67" s="38"/>
    </row>
    <row r="68" spans="1:6" s="28" customFormat="1" ht="14.25">
      <c r="A68" s="22"/>
      <c r="B68" s="39"/>
      <c r="C68" s="38"/>
      <c r="D68" s="38"/>
      <c r="E68" s="38"/>
      <c r="F68" s="38"/>
    </row>
    <row r="69" spans="1:6" s="28" customFormat="1" ht="14.25">
      <c r="A69" s="22"/>
      <c r="B69" s="39"/>
      <c r="C69" s="38"/>
      <c r="D69" s="38"/>
      <c r="E69" s="38"/>
      <c r="F69" s="38"/>
    </row>
    <row r="70" spans="1:6" s="28" customFormat="1" ht="14.25">
      <c r="A70" s="22"/>
      <c r="B70" s="39"/>
      <c r="C70" s="38"/>
      <c r="D70" s="38"/>
      <c r="E70" s="38"/>
      <c r="F70" s="38"/>
    </row>
    <row r="71" spans="1:6" s="28" customFormat="1" ht="14.25">
      <c r="A71" s="22"/>
      <c r="B71" s="39"/>
      <c r="C71" s="38"/>
      <c r="D71" s="38"/>
      <c r="E71" s="38"/>
      <c r="F71" s="38"/>
    </row>
    <row r="72" spans="1:6" s="28" customFormat="1" ht="14.25">
      <c r="A72" s="22"/>
      <c r="B72" s="39"/>
      <c r="C72" s="38"/>
      <c r="D72" s="38"/>
      <c r="E72" s="38"/>
      <c r="F72" s="38"/>
    </row>
    <row r="73" spans="1:6" s="28" customFormat="1" ht="14.25">
      <c r="A73" s="22"/>
      <c r="B73" s="39"/>
      <c r="C73" s="38"/>
      <c r="D73" s="38"/>
      <c r="E73" s="38"/>
      <c r="F73" s="38"/>
    </row>
    <row r="74" spans="1:6" s="28" customFormat="1" ht="14.25">
      <c r="A74" s="22"/>
      <c r="B74" s="39"/>
      <c r="C74" s="38"/>
      <c r="D74" s="38"/>
      <c r="E74" s="38"/>
      <c r="F74" s="38"/>
    </row>
    <row r="75" spans="1:6" s="28" customFormat="1" ht="14.25">
      <c r="A75" s="22"/>
      <c r="B75" s="39"/>
      <c r="C75" s="38"/>
      <c r="D75" s="38"/>
      <c r="E75" s="38"/>
      <c r="F75" s="38"/>
    </row>
    <row r="76" spans="1:6" s="28" customFormat="1" ht="14.25">
      <c r="A76" s="22"/>
      <c r="B76" s="39"/>
      <c r="C76" s="38"/>
      <c r="D76" s="38"/>
      <c r="E76" s="38"/>
      <c r="F76" s="38"/>
    </row>
    <row r="77" spans="1:6" s="28" customFormat="1" ht="14.25">
      <c r="A77" s="22"/>
      <c r="B77" s="39"/>
      <c r="C77" s="38"/>
      <c r="D77" s="38"/>
      <c r="E77" s="38"/>
      <c r="F77" s="38"/>
    </row>
    <row r="78" spans="1:6" s="28" customFormat="1" ht="14.25">
      <c r="A78" s="22"/>
      <c r="B78" s="39"/>
      <c r="C78" s="38"/>
      <c r="D78" s="38"/>
      <c r="E78" s="38"/>
      <c r="F78" s="38"/>
    </row>
    <row r="79" spans="1:6" s="28" customFormat="1" ht="14.25">
      <c r="A79" s="22"/>
      <c r="B79" s="39"/>
      <c r="C79" s="38"/>
      <c r="D79" s="38"/>
      <c r="E79" s="38"/>
      <c r="F79" s="38"/>
    </row>
    <row r="80" spans="1:6" s="28" customFormat="1" ht="14.25">
      <c r="A80" s="22"/>
      <c r="B80" s="39"/>
      <c r="C80" s="38"/>
      <c r="D80" s="38"/>
      <c r="E80" s="38"/>
      <c r="F80" s="38"/>
    </row>
    <row r="81" spans="1:6" s="28" customFormat="1" ht="14.25">
      <c r="A81" s="22"/>
      <c r="B81" s="39"/>
      <c r="C81" s="38"/>
      <c r="D81" s="38"/>
      <c r="E81" s="38"/>
      <c r="F81" s="38"/>
    </row>
    <row r="82" spans="1:6" s="28" customFormat="1" ht="14.25">
      <c r="A82" s="22"/>
      <c r="B82" s="39"/>
      <c r="C82" s="38"/>
      <c r="D82" s="38"/>
      <c r="E82" s="38"/>
      <c r="F82" s="38"/>
    </row>
    <row r="83" spans="1:6" s="28" customFormat="1" ht="14.25">
      <c r="A83" s="22"/>
      <c r="B83" s="39"/>
      <c r="C83" s="38"/>
      <c r="D83" s="38"/>
      <c r="E83" s="38"/>
      <c r="F83" s="38"/>
    </row>
  </sheetData>
  <autoFilter ref="B6:E15" xr:uid="{00000000-0009-0000-0000-000000000000}"/>
  <mergeCells count="5">
    <mergeCell ref="B14:E14"/>
    <mergeCell ref="B1:E1"/>
    <mergeCell ref="B5:E5"/>
    <mergeCell ref="C3:E3"/>
    <mergeCell ref="C4:E4"/>
  </mergeCells>
  <conditionalFormatting sqref="C8:D11">
    <cfRule type="expression" dxfId="55" priority="1" stopIfTrue="1">
      <formula>$C8=1</formula>
    </cfRule>
    <cfRule type="expression" dxfId="54" priority="2" stopIfTrue="1">
      <formula>OR($C8=0,$C8=2,$C8=3,$C8=4)</formula>
    </cfRule>
  </conditionalFormatting>
  <conditionalFormatting sqref="D12:D13">
    <cfRule type="expression" dxfId="53" priority="11" stopIfTrue="1">
      <formula>$C12=1</formula>
    </cfRule>
    <cfRule type="expression" dxfId="52" priority="12" stopIfTrue="1">
      <formula>OR($C12=0,$C12=2,$C12=3,$C12=4)</formula>
    </cfRule>
  </conditionalFormatting>
  <printOptions horizontalCentered="1"/>
  <pageMargins left="0.59027777777777801" right="0.39374999999999999" top="0.98402777777777795" bottom="0.78749999999999998" header="0.51180555555555496" footer="0.51180555555555496"/>
  <pageSetup paperSize="9" scale="52" firstPageNumber="0" fitToHeight="0" pageOrder="overThenDown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BI288"/>
  <sheetViews>
    <sheetView view="pageBreakPreview" zoomScale="85" zoomScaleNormal="70" zoomScaleSheetLayoutView="85" workbookViewId="0">
      <pane ySplit="8" topLeftCell="A257" activePane="bottomLeft" state="frozen"/>
      <selection pane="bottomLeft" activeCell="E265" sqref="E265"/>
    </sheetView>
  </sheetViews>
  <sheetFormatPr defaultRowHeight="15"/>
  <cols>
    <col min="1" max="1" width="5.85546875" style="22" customWidth="1"/>
    <col min="2" max="2" width="11.140625" style="40" customWidth="1"/>
    <col min="3" max="4" width="15.28515625" style="40" customWidth="1"/>
    <col min="5" max="5" width="68" style="28" customWidth="1"/>
    <col min="6" max="6" width="10.7109375" style="28" customWidth="1"/>
    <col min="7" max="7" width="11.140625" style="81" customWidth="1"/>
    <col min="8" max="8" width="15.42578125" style="28" customWidth="1"/>
    <col min="9" max="9" width="11.140625" style="28" customWidth="1"/>
    <col min="10" max="10" width="15.42578125" style="28" customWidth="1"/>
    <col min="11" max="11" width="22" style="28" customWidth="1"/>
    <col min="12" max="12" width="10.7109375" style="28" customWidth="1"/>
    <col min="13" max="13" width="14.5703125" style="28" bestFit="1" customWidth="1"/>
    <col min="14" max="14" width="21.5703125" style="74" customWidth="1"/>
    <col min="15" max="15" width="14.85546875" style="74" customWidth="1"/>
    <col min="16" max="16" width="11.140625" style="28" customWidth="1"/>
    <col min="17" max="17" width="78.42578125" style="78" customWidth="1"/>
    <col min="18" max="18" width="14.5703125" style="28" customWidth="1"/>
    <col min="19" max="61" width="9.140625" style="28"/>
    <col min="62" max="16384" width="9.140625" style="29"/>
  </cols>
  <sheetData>
    <row r="1" spans="1:19" ht="18.600000000000001" customHeight="1">
      <c r="B1" s="23" t="s">
        <v>0</v>
      </c>
      <c r="C1" s="206" t="s">
        <v>33</v>
      </c>
      <c r="D1" s="206"/>
      <c r="E1" s="206"/>
      <c r="F1" s="206"/>
      <c r="G1" s="206"/>
      <c r="H1" s="206"/>
      <c r="I1" s="206"/>
      <c r="J1" s="206"/>
      <c r="K1" s="182"/>
      <c r="L1" s="25"/>
      <c r="M1" s="27"/>
      <c r="O1" s="75" t="s">
        <v>184</v>
      </c>
      <c r="P1" s="95">
        <v>1.196</v>
      </c>
      <c r="R1" s="71"/>
      <c r="S1" s="72"/>
    </row>
    <row r="2" spans="1:19" ht="18.600000000000001" customHeight="1">
      <c r="B2" s="30" t="s">
        <v>151</v>
      </c>
      <c r="C2" s="207" t="s">
        <v>185</v>
      </c>
      <c r="D2" s="207"/>
      <c r="E2" s="207"/>
      <c r="F2" s="207"/>
      <c r="G2" s="207"/>
      <c r="H2" s="207"/>
      <c r="I2" s="207"/>
      <c r="J2" s="207"/>
      <c r="K2" s="177"/>
      <c r="L2" s="178"/>
      <c r="M2" s="27"/>
      <c r="O2" s="97"/>
      <c r="P2" s="70"/>
      <c r="R2" s="71"/>
      <c r="S2" s="72"/>
    </row>
    <row r="3" spans="1:19" ht="49.5" customHeight="1">
      <c r="B3" s="30" t="s">
        <v>360</v>
      </c>
      <c r="C3" s="207" t="s">
        <v>362</v>
      </c>
      <c r="D3" s="207"/>
      <c r="E3" s="207"/>
      <c r="F3" s="207"/>
      <c r="G3" s="207"/>
      <c r="H3" s="207"/>
      <c r="I3" s="207"/>
      <c r="J3" s="207"/>
      <c r="K3" s="177"/>
      <c r="L3" s="93"/>
      <c r="M3" s="27"/>
    </row>
    <row r="4" spans="1:19" ht="18.600000000000001" customHeight="1">
      <c r="B4" s="30" t="s">
        <v>1</v>
      </c>
      <c r="C4" s="208" t="s">
        <v>614</v>
      </c>
      <c r="D4" s="208"/>
      <c r="E4" s="208"/>
      <c r="F4" s="208"/>
      <c r="G4" s="208"/>
      <c r="H4" s="208"/>
      <c r="I4" s="208"/>
      <c r="J4" s="208"/>
      <c r="K4" s="179"/>
      <c r="L4" s="93"/>
      <c r="M4" s="27"/>
    </row>
    <row r="5" spans="1:19" ht="18.600000000000001" customHeight="1">
      <c r="B5" s="30" t="s">
        <v>2</v>
      </c>
      <c r="C5" s="170">
        <v>0.19600000000000001</v>
      </c>
      <c r="D5" s="175"/>
      <c r="E5" s="181"/>
      <c r="F5" s="181"/>
      <c r="G5" s="181"/>
      <c r="H5" s="181"/>
      <c r="I5" s="181"/>
      <c r="J5" s="181"/>
      <c r="K5" s="181"/>
      <c r="L5" s="93"/>
      <c r="M5" s="27"/>
    </row>
    <row r="6" spans="1:19" ht="18.600000000000001" customHeight="1">
      <c r="B6" s="32"/>
      <c r="C6" s="176"/>
      <c r="D6" s="176"/>
      <c r="E6" s="98"/>
      <c r="F6" s="98"/>
      <c r="G6" s="102"/>
      <c r="H6" s="98"/>
      <c r="I6" s="98"/>
      <c r="J6" s="98"/>
      <c r="K6" s="98"/>
      <c r="L6" s="94"/>
      <c r="M6" s="27"/>
    </row>
    <row r="7" spans="1:19" ht="31.5" customHeight="1">
      <c r="B7" s="205" t="s">
        <v>615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7"/>
    </row>
    <row r="8" spans="1:19" ht="47.25">
      <c r="B8" s="49" t="s">
        <v>3</v>
      </c>
      <c r="C8" s="50" t="s">
        <v>9</v>
      </c>
      <c r="D8" s="50" t="s">
        <v>8</v>
      </c>
      <c r="E8" s="50" t="s">
        <v>4</v>
      </c>
      <c r="F8" s="50" t="s">
        <v>5</v>
      </c>
      <c r="G8" s="88" t="s">
        <v>6</v>
      </c>
      <c r="H8" s="50" t="s">
        <v>43</v>
      </c>
      <c r="I8" s="171" t="s">
        <v>554</v>
      </c>
      <c r="J8" s="50" t="s">
        <v>42</v>
      </c>
      <c r="K8" s="50" t="s">
        <v>7</v>
      </c>
      <c r="L8" s="50" t="s">
        <v>555</v>
      </c>
      <c r="M8" s="27"/>
    </row>
    <row r="9" spans="1:19" s="28" customFormat="1">
      <c r="A9" s="22"/>
      <c r="B9" s="33"/>
      <c r="C9" s="141"/>
      <c r="D9" s="136"/>
      <c r="E9" s="24"/>
      <c r="F9" s="136"/>
      <c r="G9" s="137"/>
      <c r="H9" s="136"/>
      <c r="I9" s="136"/>
      <c r="J9" s="136"/>
      <c r="K9" s="34"/>
      <c r="L9" s="141"/>
      <c r="M9" s="27"/>
      <c r="N9" s="74"/>
      <c r="O9" s="74"/>
      <c r="Q9" s="78"/>
    </row>
    <row r="10" spans="1:19" s="28" customFormat="1" ht="15.75">
      <c r="A10" s="22"/>
      <c r="B10" s="140" t="s">
        <v>135</v>
      </c>
      <c r="C10" s="135"/>
      <c r="D10" s="134"/>
      <c r="E10" s="140" t="s">
        <v>470</v>
      </c>
      <c r="F10" s="139"/>
      <c r="G10" s="139"/>
      <c r="H10" s="139"/>
      <c r="I10" s="139"/>
      <c r="J10" s="135"/>
      <c r="K10" s="142">
        <f>SUM(K11:K12)</f>
        <v>49796.639999999999</v>
      </c>
      <c r="L10" s="135"/>
      <c r="M10" s="27"/>
      <c r="N10" s="74"/>
      <c r="O10" s="74"/>
      <c r="Q10" s="78"/>
    </row>
    <row r="11" spans="1:19" s="28" customFormat="1" ht="30">
      <c r="A11" s="22"/>
      <c r="B11" s="144" t="s">
        <v>37</v>
      </c>
      <c r="C11" s="4">
        <v>90777</v>
      </c>
      <c r="D11" s="4" t="s">
        <v>12</v>
      </c>
      <c r="E11" s="1" t="s">
        <v>75</v>
      </c>
      <c r="F11" s="2" t="s">
        <v>64</v>
      </c>
      <c r="G11" s="89">
        <v>264</v>
      </c>
      <c r="H11" s="3">
        <v>134.85</v>
      </c>
      <c r="I11" s="174">
        <f>$C$5</f>
        <v>0.19600000000000001</v>
      </c>
      <c r="J11" s="3">
        <f>ROUND(H11*(1+I11),2)</f>
        <v>161.28</v>
      </c>
      <c r="K11" s="3">
        <f>ROUND(G11*J11,2)</f>
        <v>42577.919999999998</v>
      </c>
      <c r="L11" s="180">
        <f>K11/$K$257</f>
        <v>2.7758411786622694E-2</v>
      </c>
      <c r="M11" s="153"/>
      <c r="N11" s="52"/>
      <c r="O11" s="76"/>
      <c r="Q11" s="78"/>
    </row>
    <row r="12" spans="1:19" s="28" customFormat="1" ht="30">
      <c r="A12" s="22"/>
      <c r="B12" s="144" t="s">
        <v>38</v>
      </c>
      <c r="C12" s="4">
        <v>100309</v>
      </c>
      <c r="D12" s="4" t="s">
        <v>12</v>
      </c>
      <c r="E12" s="1" t="s">
        <v>76</v>
      </c>
      <c r="F12" s="2" t="s">
        <v>64</v>
      </c>
      <c r="G12" s="89">
        <v>72</v>
      </c>
      <c r="H12" s="3">
        <v>83.83</v>
      </c>
      <c r="I12" s="174">
        <f t="shared" ref="I12" si="0">$C$5</f>
        <v>0.19600000000000001</v>
      </c>
      <c r="J12" s="3">
        <f t="shared" ref="J12" si="1">ROUND(H12*(1+I12),2)</f>
        <v>100.26</v>
      </c>
      <c r="K12" s="3">
        <f>ROUND(G12*J12,2)</f>
        <v>7218.72</v>
      </c>
      <c r="L12" s="180">
        <f>K12/$K$257</f>
        <v>4.7061998879308568E-3</v>
      </c>
      <c r="M12" s="152"/>
      <c r="N12" s="52"/>
      <c r="O12" s="76"/>
      <c r="Q12" s="78"/>
    </row>
    <row r="13" spans="1:19" s="28" customFormat="1">
      <c r="A13" s="22"/>
      <c r="B13" s="33"/>
      <c r="C13" s="141"/>
      <c r="D13" s="136"/>
      <c r="E13" s="24"/>
      <c r="F13" s="136"/>
      <c r="G13" s="137"/>
      <c r="H13" s="136"/>
      <c r="I13" s="136"/>
      <c r="J13" s="136"/>
      <c r="K13" s="34"/>
      <c r="L13" s="141"/>
      <c r="M13" s="27"/>
      <c r="N13" s="74"/>
      <c r="O13" s="74"/>
      <c r="Q13" s="78"/>
    </row>
    <row r="14" spans="1:19" s="28" customFormat="1" ht="15.75">
      <c r="A14" s="22"/>
      <c r="B14" s="140" t="s">
        <v>134</v>
      </c>
      <c r="C14" s="135"/>
      <c r="D14" s="134"/>
      <c r="E14" s="140" t="s">
        <v>363</v>
      </c>
      <c r="F14" s="139"/>
      <c r="G14" s="139"/>
      <c r="H14" s="139"/>
      <c r="I14" s="139"/>
      <c r="J14" s="135"/>
      <c r="K14" s="142">
        <f>K15+K18+K24+K27+K37</f>
        <v>17873.37</v>
      </c>
      <c r="L14" s="135"/>
      <c r="M14" s="27"/>
      <c r="N14" s="74"/>
      <c r="O14" s="74"/>
      <c r="Q14" s="78"/>
    </row>
    <row r="15" spans="1:19" s="28" customFormat="1" ht="15.75">
      <c r="A15" s="36"/>
      <c r="B15" s="143" t="s">
        <v>136</v>
      </c>
      <c r="C15" s="138"/>
      <c r="D15" s="138"/>
      <c r="E15" s="147" t="s">
        <v>41</v>
      </c>
      <c r="F15" s="138"/>
      <c r="G15" s="189"/>
      <c r="H15" s="138"/>
      <c r="I15" s="138"/>
      <c r="J15" s="138"/>
      <c r="K15" s="43">
        <f>ROUND(SUM(K16:K17),2)</f>
        <v>1650.89</v>
      </c>
      <c r="L15" s="138"/>
      <c r="M15" s="27"/>
      <c r="N15" s="74"/>
      <c r="O15" s="74"/>
      <c r="Q15" s="78"/>
      <c r="R15" s="22"/>
    </row>
    <row r="16" spans="1:19" s="28" customFormat="1">
      <c r="A16" s="36"/>
      <c r="B16" s="144" t="s">
        <v>364</v>
      </c>
      <c r="C16" s="96" t="s">
        <v>115</v>
      </c>
      <c r="D16" s="4" t="s">
        <v>11</v>
      </c>
      <c r="E16" s="1" t="s">
        <v>116</v>
      </c>
      <c r="F16" s="2" t="s">
        <v>19</v>
      </c>
      <c r="G16" s="89">
        <v>95.86</v>
      </c>
      <c r="H16" s="3">
        <v>1.84</v>
      </c>
      <c r="I16" s="174">
        <f t="shared" ref="I16:I17" si="2">$C$5</f>
        <v>0.19600000000000001</v>
      </c>
      <c r="J16" s="3">
        <f t="shared" ref="J16:J39" si="3">ROUND(H16*(1+I16),2)</f>
        <v>2.2000000000000002</v>
      </c>
      <c r="K16" s="3">
        <f>ROUND(G16*J16,2)</f>
        <v>210.89</v>
      </c>
      <c r="L16" s="180">
        <f>K16/$K$257</f>
        <v>1.3748843207185462E-4</v>
      </c>
      <c r="M16" s="69"/>
      <c r="N16" s="73"/>
      <c r="O16" s="76"/>
      <c r="Q16" s="78"/>
    </row>
    <row r="17" spans="1:17" s="28" customFormat="1" ht="45">
      <c r="A17" s="36"/>
      <c r="B17" s="144" t="s">
        <v>365</v>
      </c>
      <c r="C17" s="96" t="s">
        <v>109</v>
      </c>
      <c r="D17" s="4" t="s">
        <v>11</v>
      </c>
      <c r="E17" s="1" t="s">
        <v>110</v>
      </c>
      <c r="F17" s="2" t="s">
        <v>19</v>
      </c>
      <c r="G17" s="89">
        <v>1200</v>
      </c>
      <c r="H17" s="3">
        <v>1</v>
      </c>
      <c r="I17" s="174">
        <f t="shared" si="2"/>
        <v>0.19600000000000001</v>
      </c>
      <c r="J17" s="3">
        <f t="shared" si="3"/>
        <v>1.2</v>
      </c>
      <c r="K17" s="3">
        <f>ROUND(G17*J17,2)</f>
        <v>1440</v>
      </c>
      <c r="L17" s="180">
        <f>K17/$K$257</f>
        <v>9.3879909992636279E-4</v>
      </c>
      <c r="M17" s="69"/>
      <c r="N17" s="73"/>
      <c r="O17" s="76"/>
      <c r="Q17" s="78"/>
    </row>
    <row r="18" spans="1:17" s="28" customFormat="1" ht="15.75">
      <c r="A18" s="36"/>
      <c r="B18" s="143" t="s">
        <v>155</v>
      </c>
      <c r="C18" s="42"/>
      <c r="D18" s="42"/>
      <c r="E18" s="41" t="s">
        <v>154</v>
      </c>
      <c r="F18" s="42"/>
      <c r="G18" s="101"/>
      <c r="H18" s="42"/>
      <c r="I18" s="172"/>
      <c r="J18" s="42"/>
      <c r="K18" s="43">
        <f>ROUND(SUM(K19:K23),2)</f>
        <v>1896.87</v>
      </c>
      <c r="L18" s="42"/>
      <c r="M18" s="69"/>
      <c r="N18" s="73"/>
      <c r="O18" s="76"/>
      <c r="Q18" s="78"/>
    </row>
    <row r="19" spans="1:17" s="28" customFormat="1" ht="53.25" customHeight="1">
      <c r="A19" s="36"/>
      <c r="B19" s="144" t="s">
        <v>366</v>
      </c>
      <c r="C19" s="4">
        <v>104796</v>
      </c>
      <c r="D19" s="4" t="s">
        <v>12</v>
      </c>
      <c r="E19" s="1" t="s">
        <v>59</v>
      </c>
      <c r="F19" s="2" t="s">
        <v>36</v>
      </c>
      <c r="G19" s="89">
        <v>29.8</v>
      </c>
      <c r="H19" s="3">
        <v>17.55</v>
      </c>
      <c r="I19" s="174">
        <f t="shared" ref="I19:I23" si="4">$C$5</f>
        <v>0.19600000000000001</v>
      </c>
      <c r="J19" s="3">
        <f t="shared" si="3"/>
        <v>20.99</v>
      </c>
      <c r="K19" s="3">
        <f>ROUND(G19*J19,2)</f>
        <v>625.5</v>
      </c>
      <c r="L19" s="180">
        <f>K19/$K$257</f>
        <v>4.0779085903051382E-4</v>
      </c>
      <c r="M19" s="69"/>
      <c r="N19" s="52"/>
      <c r="O19" s="76"/>
      <c r="Q19" s="80"/>
    </row>
    <row r="20" spans="1:17" s="28" customFormat="1" ht="53.25" customHeight="1">
      <c r="A20" s="36"/>
      <c r="B20" s="144" t="s">
        <v>367</v>
      </c>
      <c r="C20" s="51">
        <v>97636</v>
      </c>
      <c r="D20" s="51" t="s">
        <v>12</v>
      </c>
      <c r="E20" s="1" t="s">
        <v>62</v>
      </c>
      <c r="F20" s="2" t="s">
        <v>19</v>
      </c>
      <c r="G20" s="90">
        <v>14.9</v>
      </c>
      <c r="H20" s="3">
        <v>26.17</v>
      </c>
      <c r="I20" s="174">
        <f t="shared" si="4"/>
        <v>0.19600000000000001</v>
      </c>
      <c r="J20" s="3">
        <f t="shared" si="3"/>
        <v>31.3</v>
      </c>
      <c r="K20" s="3">
        <f>ROUND(G20*J20,2)</f>
        <v>466.37</v>
      </c>
      <c r="L20" s="180">
        <f>K20/$K$257</f>
        <v>3.0404703905045682E-4</v>
      </c>
      <c r="M20" s="69"/>
      <c r="N20" s="52"/>
      <c r="O20" s="76"/>
      <c r="Q20" s="80"/>
    </row>
    <row r="21" spans="1:17" s="28" customFormat="1" ht="49.5" customHeight="1">
      <c r="A21" s="36"/>
      <c r="B21" s="144" t="s">
        <v>368</v>
      </c>
      <c r="C21" s="4">
        <v>101124</v>
      </c>
      <c r="D21" s="4" t="s">
        <v>12</v>
      </c>
      <c r="E21" s="1" t="s">
        <v>66</v>
      </c>
      <c r="F21" s="2" t="s">
        <v>13</v>
      </c>
      <c r="G21" s="89">
        <v>13.35</v>
      </c>
      <c r="H21" s="3">
        <v>16.440000000000001</v>
      </c>
      <c r="I21" s="174">
        <f t="shared" si="4"/>
        <v>0.19600000000000001</v>
      </c>
      <c r="J21" s="3">
        <f t="shared" si="3"/>
        <v>19.66</v>
      </c>
      <c r="K21" s="3">
        <f>ROUND(G21*J21,2)</f>
        <v>262.45999999999998</v>
      </c>
      <c r="L21" s="180">
        <f>K21/$K$257</f>
        <v>1.7110917483796747E-4</v>
      </c>
      <c r="M21" s="69"/>
      <c r="N21" s="52"/>
      <c r="O21" s="76"/>
      <c r="Q21" s="80"/>
    </row>
    <row r="22" spans="1:17" s="28" customFormat="1" ht="60">
      <c r="A22" s="36"/>
      <c r="B22" s="144" t="s">
        <v>369</v>
      </c>
      <c r="C22" s="51">
        <v>100982</v>
      </c>
      <c r="D22" s="51" t="s">
        <v>12</v>
      </c>
      <c r="E22" s="1" t="s">
        <v>96</v>
      </c>
      <c r="F22" s="2" t="s">
        <v>13</v>
      </c>
      <c r="G22" s="89">
        <v>4.13</v>
      </c>
      <c r="H22" s="3">
        <v>9.69</v>
      </c>
      <c r="I22" s="174">
        <f t="shared" si="4"/>
        <v>0.19600000000000001</v>
      </c>
      <c r="J22" s="3">
        <f t="shared" si="3"/>
        <v>11.59</v>
      </c>
      <c r="K22" s="3">
        <f>ROUND(G22*J22,2)</f>
        <v>47.87</v>
      </c>
      <c r="L22" s="180">
        <f>K22/$K$257</f>
        <v>3.1208550634357626E-5</v>
      </c>
      <c r="M22" s="69"/>
      <c r="N22" s="52"/>
      <c r="O22" s="76"/>
      <c r="Q22" s="78"/>
    </row>
    <row r="23" spans="1:17" s="28" customFormat="1" ht="45">
      <c r="A23" s="36"/>
      <c r="B23" s="144" t="s">
        <v>370</v>
      </c>
      <c r="C23" s="4">
        <v>95875</v>
      </c>
      <c r="D23" s="4" t="s">
        <v>12</v>
      </c>
      <c r="E23" s="1" t="s">
        <v>39</v>
      </c>
      <c r="F23" s="2" t="s">
        <v>35</v>
      </c>
      <c r="G23" s="89">
        <v>158.04</v>
      </c>
      <c r="H23" s="3">
        <v>2.62</v>
      </c>
      <c r="I23" s="174">
        <f t="shared" si="4"/>
        <v>0.19600000000000001</v>
      </c>
      <c r="J23" s="3">
        <f t="shared" si="3"/>
        <v>3.13</v>
      </c>
      <c r="K23" s="3">
        <f>ROUND(G23*J23,2)</f>
        <v>494.67</v>
      </c>
      <c r="L23" s="180">
        <f>K23/$K$257</f>
        <v>3.2249704913928741E-4</v>
      </c>
      <c r="M23" s="69"/>
      <c r="N23" s="52"/>
      <c r="O23" s="76"/>
      <c r="Q23" s="78"/>
    </row>
    <row r="24" spans="1:17" s="28" customFormat="1" ht="15.75">
      <c r="A24" s="36"/>
      <c r="B24" s="143" t="s">
        <v>156</v>
      </c>
      <c r="C24" s="42"/>
      <c r="D24" s="42"/>
      <c r="E24" s="41" t="s">
        <v>161</v>
      </c>
      <c r="F24" s="42"/>
      <c r="G24" s="101"/>
      <c r="H24" s="42"/>
      <c r="I24" s="172"/>
      <c r="J24" s="42"/>
      <c r="K24" s="43">
        <f>ROUND(SUM(K25:K26),2)</f>
        <v>1454.79</v>
      </c>
      <c r="L24" s="42"/>
      <c r="M24" s="69"/>
      <c r="N24" s="73"/>
      <c r="O24" s="76"/>
      <c r="Q24" s="78"/>
    </row>
    <row r="25" spans="1:17" s="28" customFormat="1" ht="60">
      <c r="A25" s="36"/>
      <c r="B25" s="144" t="s">
        <v>371</v>
      </c>
      <c r="C25" s="4">
        <v>94267</v>
      </c>
      <c r="D25" s="4" t="s">
        <v>12</v>
      </c>
      <c r="E25" s="1" t="s">
        <v>74</v>
      </c>
      <c r="F25" s="2" t="s">
        <v>36</v>
      </c>
      <c r="G25" s="89">
        <v>6.23</v>
      </c>
      <c r="H25" s="3">
        <v>58.73</v>
      </c>
      <c r="I25" s="174">
        <f t="shared" ref="I25:I26" si="5">$C$5</f>
        <v>0.19600000000000001</v>
      </c>
      <c r="J25" s="3">
        <f t="shared" si="3"/>
        <v>70.239999999999995</v>
      </c>
      <c r="K25" s="3">
        <f>ROUND(G25*J25,2)</f>
        <v>437.6</v>
      </c>
      <c r="L25" s="180">
        <f>K25/$K$257</f>
        <v>2.8529061536651138E-4</v>
      </c>
      <c r="M25" s="84"/>
      <c r="N25" s="52"/>
      <c r="O25" s="76"/>
      <c r="Q25" s="78"/>
    </row>
    <row r="26" spans="1:17" s="28" customFormat="1" ht="60">
      <c r="A26" s="36"/>
      <c r="B26" s="144" t="s">
        <v>372</v>
      </c>
      <c r="C26" s="51">
        <v>94268</v>
      </c>
      <c r="D26" s="51" t="s">
        <v>12</v>
      </c>
      <c r="E26" s="1" t="s">
        <v>73</v>
      </c>
      <c r="F26" s="2" t="s">
        <v>36</v>
      </c>
      <c r="G26" s="90">
        <v>12.79</v>
      </c>
      <c r="H26" s="3">
        <v>66.5</v>
      </c>
      <c r="I26" s="174">
        <f t="shared" si="5"/>
        <v>0.19600000000000001</v>
      </c>
      <c r="J26" s="3">
        <f t="shared" si="3"/>
        <v>79.53</v>
      </c>
      <c r="K26" s="3">
        <f>ROUND(G26*J26,2)</f>
        <v>1017.19</v>
      </c>
      <c r="L26" s="180">
        <f>K26/$K$257</f>
        <v>6.6315073364867853E-4</v>
      </c>
      <c r="M26" s="69"/>
      <c r="N26" s="52"/>
      <c r="O26" s="76"/>
      <c r="Q26" s="78"/>
    </row>
    <row r="27" spans="1:17" s="28" customFormat="1" ht="15.75">
      <c r="A27" s="36"/>
      <c r="B27" s="143" t="s">
        <v>157</v>
      </c>
      <c r="C27" s="42"/>
      <c r="D27" s="42"/>
      <c r="E27" s="41" t="s">
        <v>173</v>
      </c>
      <c r="F27" s="42"/>
      <c r="G27" s="101"/>
      <c r="H27" s="42"/>
      <c r="I27" s="172"/>
      <c r="J27" s="42"/>
      <c r="K27" s="43">
        <f>ROUND(SUM(K28:K36),2)</f>
        <v>12733.9</v>
      </c>
      <c r="L27" s="42"/>
      <c r="M27" s="69"/>
      <c r="N27" s="73"/>
      <c r="O27" s="76"/>
      <c r="Q27" s="78"/>
    </row>
    <row r="28" spans="1:17" s="28" customFormat="1" ht="30">
      <c r="A28" s="36"/>
      <c r="B28" s="144" t="s">
        <v>373</v>
      </c>
      <c r="C28" s="4" t="s">
        <v>127</v>
      </c>
      <c r="D28" s="4" t="s">
        <v>11</v>
      </c>
      <c r="E28" s="1" t="s">
        <v>128</v>
      </c>
      <c r="F28" s="2" t="s">
        <v>19</v>
      </c>
      <c r="G28" s="89">
        <v>75.56</v>
      </c>
      <c r="H28" s="3">
        <v>24.41</v>
      </c>
      <c r="I28" s="174">
        <f t="shared" ref="I28:I36" si="6">$C$5</f>
        <v>0.19600000000000001</v>
      </c>
      <c r="J28" s="3">
        <f t="shared" si="3"/>
        <v>29.19</v>
      </c>
      <c r="K28" s="3">
        <f t="shared" ref="K28:K36" si="7">ROUND(G28*J28,2)</f>
        <v>2205.6</v>
      </c>
      <c r="L28" s="180">
        <f t="shared" ref="L28:L36" si="8">K28/$K$257</f>
        <v>1.437927288053879E-3</v>
      </c>
      <c r="M28" s="69"/>
      <c r="N28" s="73"/>
      <c r="O28" s="76"/>
      <c r="Q28" s="78"/>
    </row>
    <row r="29" spans="1:17" s="28" customFormat="1" ht="60">
      <c r="A29" s="36"/>
      <c r="B29" s="144" t="s">
        <v>374</v>
      </c>
      <c r="C29" s="51">
        <v>96396</v>
      </c>
      <c r="D29" s="51" t="s">
        <v>12</v>
      </c>
      <c r="E29" s="1" t="s">
        <v>52</v>
      </c>
      <c r="F29" s="2" t="s">
        <v>13</v>
      </c>
      <c r="G29" s="90">
        <v>11.33</v>
      </c>
      <c r="H29" s="3">
        <v>143.62</v>
      </c>
      <c r="I29" s="174">
        <f t="shared" si="6"/>
        <v>0.19600000000000001</v>
      </c>
      <c r="J29" s="3">
        <f t="shared" si="3"/>
        <v>171.77</v>
      </c>
      <c r="K29" s="3">
        <f t="shared" si="7"/>
        <v>1946.15</v>
      </c>
      <c r="L29" s="180">
        <f t="shared" si="8"/>
        <v>1.2687804641122854E-3</v>
      </c>
      <c r="M29" s="69"/>
      <c r="N29" s="52"/>
      <c r="O29" s="76"/>
      <c r="Q29" s="78"/>
    </row>
    <row r="30" spans="1:17" s="28" customFormat="1" ht="75">
      <c r="A30" s="36"/>
      <c r="B30" s="144" t="s">
        <v>375</v>
      </c>
      <c r="C30" s="51">
        <v>100975</v>
      </c>
      <c r="D30" s="51" t="s">
        <v>12</v>
      </c>
      <c r="E30" s="1" t="s">
        <v>101</v>
      </c>
      <c r="F30" s="2" t="s">
        <v>13</v>
      </c>
      <c r="G30" s="90">
        <v>11.33</v>
      </c>
      <c r="H30" s="3">
        <v>9</v>
      </c>
      <c r="I30" s="174">
        <f t="shared" si="6"/>
        <v>0.19600000000000001</v>
      </c>
      <c r="J30" s="3">
        <f t="shared" si="3"/>
        <v>10.76</v>
      </c>
      <c r="K30" s="3">
        <f t="shared" si="7"/>
        <v>121.91</v>
      </c>
      <c r="L30" s="180">
        <f t="shared" si="8"/>
        <v>7.9478471022238114E-5</v>
      </c>
      <c r="M30" s="69"/>
      <c r="N30" s="52"/>
      <c r="O30" s="76"/>
      <c r="Q30" s="78"/>
    </row>
    <row r="31" spans="1:17" s="28" customFormat="1" ht="53.25" customHeight="1">
      <c r="A31" s="36"/>
      <c r="B31" s="144" t="s">
        <v>376</v>
      </c>
      <c r="C31" s="51">
        <v>95876</v>
      </c>
      <c r="D31" s="51" t="s">
        <v>12</v>
      </c>
      <c r="E31" s="1" t="s">
        <v>104</v>
      </c>
      <c r="F31" s="2" t="s">
        <v>35</v>
      </c>
      <c r="G31" s="90">
        <v>339.9</v>
      </c>
      <c r="H31" s="3">
        <v>2.25</v>
      </c>
      <c r="I31" s="174">
        <f t="shared" si="6"/>
        <v>0.19600000000000001</v>
      </c>
      <c r="J31" s="3">
        <f t="shared" si="3"/>
        <v>2.69</v>
      </c>
      <c r="K31" s="3">
        <f t="shared" si="7"/>
        <v>914.33</v>
      </c>
      <c r="L31" s="180">
        <f t="shared" si="8"/>
        <v>5.9609179238588291E-4</v>
      </c>
      <c r="M31" s="69"/>
      <c r="N31" s="52"/>
      <c r="O31" s="76"/>
      <c r="Q31" s="80"/>
    </row>
    <row r="32" spans="1:17" s="28" customFormat="1">
      <c r="A32" s="36"/>
      <c r="B32" s="144" t="s">
        <v>377</v>
      </c>
      <c r="C32" s="51" t="s">
        <v>131</v>
      </c>
      <c r="D32" s="51" t="s">
        <v>11</v>
      </c>
      <c r="E32" s="1" t="s">
        <v>132</v>
      </c>
      <c r="F32" s="2" t="s">
        <v>19</v>
      </c>
      <c r="G32" s="89">
        <v>75.56</v>
      </c>
      <c r="H32" s="3">
        <v>13</v>
      </c>
      <c r="I32" s="174">
        <f t="shared" si="6"/>
        <v>0.19600000000000001</v>
      </c>
      <c r="J32" s="3">
        <f t="shared" si="3"/>
        <v>15.55</v>
      </c>
      <c r="K32" s="3">
        <f t="shared" si="7"/>
        <v>1174.96</v>
      </c>
      <c r="L32" s="180">
        <f t="shared" si="8"/>
        <v>7.6600791003436056E-4</v>
      </c>
      <c r="M32" s="69"/>
      <c r="N32" s="73"/>
      <c r="O32" s="76"/>
      <c r="Q32" s="78"/>
    </row>
    <row r="33" spans="1:61" s="28" customFormat="1">
      <c r="A33" s="36"/>
      <c r="B33" s="144" t="s">
        <v>378</v>
      </c>
      <c r="C33" s="51" t="s">
        <v>129</v>
      </c>
      <c r="D33" s="51" t="s">
        <v>11</v>
      </c>
      <c r="E33" s="1" t="s">
        <v>130</v>
      </c>
      <c r="F33" s="2" t="s">
        <v>19</v>
      </c>
      <c r="G33" s="90">
        <v>75.56</v>
      </c>
      <c r="H33" s="3">
        <v>6.66</v>
      </c>
      <c r="I33" s="174">
        <f t="shared" si="6"/>
        <v>0.19600000000000001</v>
      </c>
      <c r="J33" s="3">
        <f t="shared" si="3"/>
        <v>7.97</v>
      </c>
      <c r="K33" s="3">
        <f t="shared" si="7"/>
        <v>602.21</v>
      </c>
      <c r="L33" s="180">
        <f t="shared" si="8"/>
        <v>3.9260708747684375E-4</v>
      </c>
      <c r="M33" s="69"/>
      <c r="N33" s="73"/>
      <c r="O33" s="76"/>
      <c r="Q33" s="78"/>
    </row>
    <row r="34" spans="1:61" s="28" customFormat="1" ht="45">
      <c r="A34" s="36"/>
      <c r="B34" s="144" t="s">
        <v>379</v>
      </c>
      <c r="C34" s="51">
        <v>95995</v>
      </c>
      <c r="D34" s="51" t="s">
        <v>12</v>
      </c>
      <c r="E34" s="1" t="s">
        <v>358</v>
      </c>
      <c r="F34" s="2" t="s">
        <v>13</v>
      </c>
      <c r="G34" s="90">
        <v>3.02</v>
      </c>
      <c r="H34" s="3">
        <v>1493.2</v>
      </c>
      <c r="I34" s="174">
        <f t="shared" si="6"/>
        <v>0.19600000000000001</v>
      </c>
      <c r="J34" s="3">
        <f t="shared" si="3"/>
        <v>1785.87</v>
      </c>
      <c r="K34" s="3">
        <f t="shared" si="7"/>
        <v>5393.33</v>
      </c>
      <c r="L34" s="180">
        <f t="shared" si="8"/>
        <v>3.5161481594485071E-3</v>
      </c>
      <c r="M34" s="69"/>
      <c r="N34" s="52"/>
      <c r="O34" s="76"/>
      <c r="Q34" s="78"/>
    </row>
    <row r="35" spans="1:61" s="28" customFormat="1" ht="30">
      <c r="A35" s="36"/>
      <c r="B35" s="144" t="s">
        <v>380</v>
      </c>
      <c r="C35" s="51">
        <v>100985</v>
      </c>
      <c r="D35" s="51" t="s">
        <v>12</v>
      </c>
      <c r="E35" s="1" t="s">
        <v>95</v>
      </c>
      <c r="F35" s="2" t="s">
        <v>13</v>
      </c>
      <c r="G35" s="90">
        <v>3.02</v>
      </c>
      <c r="H35" s="3">
        <v>8.1199999999999992</v>
      </c>
      <c r="I35" s="174">
        <f t="shared" si="6"/>
        <v>0.19600000000000001</v>
      </c>
      <c r="J35" s="3">
        <f t="shared" si="3"/>
        <v>9.7100000000000009</v>
      </c>
      <c r="K35" s="3">
        <f t="shared" si="7"/>
        <v>29.32</v>
      </c>
      <c r="L35" s="180">
        <f t="shared" si="8"/>
        <v>1.9114992784611776E-5</v>
      </c>
      <c r="M35" s="69"/>
      <c r="N35" s="52"/>
      <c r="O35" s="76"/>
      <c r="Q35" s="78"/>
    </row>
    <row r="36" spans="1:61" s="28" customFormat="1" ht="45">
      <c r="A36" s="36"/>
      <c r="B36" s="144" t="s">
        <v>381</v>
      </c>
      <c r="C36" s="51">
        <v>97914</v>
      </c>
      <c r="D36" s="51" t="s">
        <v>12</v>
      </c>
      <c r="E36" s="1" t="s">
        <v>106</v>
      </c>
      <c r="F36" s="2" t="s">
        <v>35</v>
      </c>
      <c r="G36" s="90">
        <v>90.6</v>
      </c>
      <c r="H36" s="3">
        <v>3.19</v>
      </c>
      <c r="I36" s="174">
        <f t="shared" si="6"/>
        <v>0.19600000000000001</v>
      </c>
      <c r="J36" s="3">
        <f t="shared" si="3"/>
        <v>3.82</v>
      </c>
      <c r="K36" s="3">
        <f t="shared" si="7"/>
        <v>346.09</v>
      </c>
      <c r="L36" s="180">
        <f t="shared" si="8"/>
        <v>2.2563123645382978E-4</v>
      </c>
      <c r="M36" s="69"/>
      <c r="N36" s="52"/>
      <c r="O36" s="76"/>
      <c r="Q36" s="80"/>
    </row>
    <row r="37" spans="1:61" s="28" customFormat="1" ht="15.75">
      <c r="A37" s="36"/>
      <c r="B37" s="143" t="s">
        <v>158</v>
      </c>
      <c r="C37" s="42"/>
      <c r="D37" s="42"/>
      <c r="E37" s="41" t="s">
        <v>20</v>
      </c>
      <c r="F37" s="42"/>
      <c r="G37" s="101"/>
      <c r="H37" s="42"/>
      <c r="I37" s="172"/>
      <c r="J37" s="42"/>
      <c r="K37" s="43">
        <f>ROUND(SUM(K38:K39),2)</f>
        <v>136.91999999999999</v>
      </c>
      <c r="L37" s="42"/>
      <c r="M37" s="69"/>
      <c r="N37" s="52"/>
      <c r="O37" s="76"/>
      <c r="Q37" s="78"/>
    </row>
    <row r="38" spans="1:61" s="28" customFormat="1">
      <c r="A38" s="36"/>
      <c r="B38" s="145" t="s">
        <v>382</v>
      </c>
      <c r="C38" s="51" t="s">
        <v>121</v>
      </c>
      <c r="D38" s="51" t="s">
        <v>11</v>
      </c>
      <c r="E38" s="1" t="s">
        <v>122</v>
      </c>
      <c r="F38" s="2" t="s">
        <v>13</v>
      </c>
      <c r="G38" s="90">
        <v>1.25</v>
      </c>
      <c r="H38" s="3">
        <v>9.77</v>
      </c>
      <c r="I38" s="174">
        <f t="shared" ref="I38:I39" si="9">$C$5</f>
        <v>0.19600000000000001</v>
      </c>
      <c r="J38" s="3">
        <f t="shared" si="3"/>
        <v>11.68</v>
      </c>
      <c r="K38" s="3">
        <f>ROUND(G38*J38,2)</f>
        <v>14.6</v>
      </c>
      <c r="L38" s="180">
        <f>K38/$K$257</f>
        <v>9.5183797631422886E-6</v>
      </c>
      <c r="M38" s="69"/>
      <c r="N38" s="73"/>
      <c r="O38" s="76"/>
      <c r="Q38" s="78"/>
    </row>
    <row r="39" spans="1:61" s="28" customFormat="1">
      <c r="A39" s="36"/>
      <c r="B39" s="145" t="s">
        <v>383</v>
      </c>
      <c r="C39" s="51">
        <v>98504</v>
      </c>
      <c r="D39" s="51" t="s">
        <v>12</v>
      </c>
      <c r="E39" s="1" t="s">
        <v>48</v>
      </c>
      <c r="F39" s="2" t="s">
        <v>19</v>
      </c>
      <c r="G39" s="90">
        <v>5.7</v>
      </c>
      <c r="H39" s="3">
        <v>17.940000000000001</v>
      </c>
      <c r="I39" s="174">
        <f t="shared" si="9"/>
        <v>0.19600000000000001</v>
      </c>
      <c r="J39" s="3">
        <f t="shared" si="3"/>
        <v>21.46</v>
      </c>
      <c r="K39" s="3">
        <f>ROUND(G39*J39,2)</f>
        <v>122.32</v>
      </c>
      <c r="L39" s="180">
        <f>K39/$K$257</f>
        <v>7.9745767988189363E-5</v>
      </c>
      <c r="M39" s="69"/>
      <c r="N39" s="52"/>
      <c r="O39" s="76"/>
      <c r="Q39" s="78"/>
    </row>
    <row r="40" spans="1:61">
      <c r="A40" s="36"/>
      <c r="B40" s="33"/>
      <c r="C40" s="141"/>
      <c r="D40" s="136"/>
      <c r="E40" s="24"/>
      <c r="F40" s="136"/>
      <c r="G40" s="137"/>
      <c r="H40" s="136"/>
      <c r="I40" s="136"/>
      <c r="J40" s="136"/>
      <c r="K40" s="34"/>
      <c r="L40" s="141"/>
      <c r="M40" s="27"/>
      <c r="N40" s="77"/>
      <c r="O40" s="77"/>
      <c r="P40" s="29"/>
      <c r="Q40" s="7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</row>
    <row r="41" spans="1:61" ht="15.75">
      <c r="B41" s="140" t="s">
        <v>137</v>
      </c>
      <c r="C41" s="135"/>
      <c r="D41" s="134"/>
      <c r="E41" s="146" t="s">
        <v>316</v>
      </c>
      <c r="F41" s="139"/>
      <c r="G41" s="139"/>
      <c r="H41" s="139"/>
      <c r="I41" s="139"/>
      <c r="J41" s="135"/>
      <c r="K41" s="142">
        <f>K42+K45+K52+K55+K69+K75</f>
        <v>63326.35</v>
      </c>
      <c r="L41" s="135"/>
      <c r="N41" s="77"/>
      <c r="O41" s="77"/>
      <c r="P41" s="29"/>
      <c r="Q41" s="7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</row>
    <row r="42" spans="1:61" ht="15.75">
      <c r="B42" s="143" t="s">
        <v>138</v>
      </c>
      <c r="C42" s="42"/>
      <c r="D42" s="42"/>
      <c r="E42" s="147" t="s">
        <v>41</v>
      </c>
      <c r="F42" s="138"/>
      <c r="G42" s="189"/>
      <c r="H42" s="138"/>
      <c r="I42" s="138"/>
      <c r="J42" s="138"/>
      <c r="K42" s="43">
        <f>ROUND(SUM(K43:K44),2)</f>
        <v>1947.08</v>
      </c>
      <c r="L42" s="42"/>
      <c r="M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</row>
    <row r="43" spans="1:61">
      <c r="B43" s="144" t="s">
        <v>384</v>
      </c>
      <c r="C43" s="96" t="s">
        <v>115</v>
      </c>
      <c r="D43" s="4" t="s">
        <v>11</v>
      </c>
      <c r="E43" s="1" t="s">
        <v>116</v>
      </c>
      <c r="F43" s="2" t="s">
        <v>19</v>
      </c>
      <c r="G43" s="89">
        <v>151.4</v>
      </c>
      <c r="H43" s="3">
        <v>1.84</v>
      </c>
      <c r="I43" s="174">
        <f t="shared" ref="I43:I44" si="10">$C$5</f>
        <v>0.19600000000000001</v>
      </c>
      <c r="J43" s="3">
        <f t="shared" ref="J43:J77" si="11">ROUND(H43*(1+I43),2)</f>
        <v>2.2000000000000002</v>
      </c>
      <c r="K43" s="3">
        <f>ROUND(G43*J43,2)</f>
        <v>333.08</v>
      </c>
      <c r="L43" s="180">
        <f>K43/$K$257</f>
        <v>2.1714944736352286E-4</v>
      </c>
      <c r="M43" s="69"/>
      <c r="N43" s="73"/>
      <c r="O43" s="76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</row>
    <row r="44" spans="1:61" ht="45">
      <c r="B44" s="144" t="s">
        <v>385</v>
      </c>
      <c r="C44" s="96" t="s">
        <v>109</v>
      </c>
      <c r="D44" s="4" t="s">
        <v>11</v>
      </c>
      <c r="E44" s="1" t="s">
        <v>110</v>
      </c>
      <c r="F44" s="2" t="s">
        <v>19</v>
      </c>
      <c r="G44" s="89">
        <v>1345</v>
      </c>
      <c r="H44" s="3">
        <v>1</v>
      </c>
      <c r="I44" s="174">
        <f t="shared" si="10"/>
        <v>0.19600000000000001</v>
      </c>
      <c r="J44" s="3">
        <f t="shared" si="11"/>
        <v>1.2</v>
      </c>
      <c r="K44" s="3">
        <f>ROUND(G44*J44,2)</f>
        <v>1614</v>
      </c>
      <c r="L44" s="180">
        <f>K44/$K$257</f>
        <v>1.0522373245007983E-3</v>
      </c>
      <c r="M44" s="69"/>
      <c r="N44" s="73"/>
      <c r="O44" s="76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</row>
    <row r="45" spans="1:61" ht="15.75">
      <c r="B45" s="143" t="s">
        <v>139</v>
      </c>
      <c r="C45" s="42"/>
      <c r="D45" s="42"/>
      <c r="E45" s="41" t="s">
        <v>154</v>
      </c>
      <c r="F45" s="42"/>
      <c r="G45" s="101"/>
      <c r="H45" s="42"/>
      <c r="I45" s="172"/>
      <c r="J45" s="42"/>
      <c r="K45" s="43">
        <f>ROUND(SUM(K46:K51),2)</f>
        <v>4096.58</v>
      </c>
      <c r="L45" s="42"/>
      <c r="M45" s="69"/>
      <c r="N45" s="73"/>
      <c r="O45" s="76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</row>
    <row r="46" spans="1:61" ht="45">
      <c r="B46" s="144" t="s">
        <v>386</v>
      </c>
      <c r="C46" s="4">
        <v>104796</v>
      </c>
      <c r="D46" s="4" t="s">
        <v>12</v>
      </c>
      <c r="E46" s="1" t="s">
        <v>59</v>
      </c>
      <c r="F46" s="2" t="s">
        <v>36</v>
      </c>
      <c r="G46" s="89">
        <v>32.5</v>
      </c>
      <c r="H46" s="3">
        <v>17.55</v>
      </c>
      <c r="I46" s="174">
        <f t="shared" ref="I46:I51" si="12">$C$5</f>
        <v>0.19600000000000001</v>
      </c>
      <c r="J46" s="3">
        <f t="shared" si="11"/>
        <v>20.99</v>
      </c>
      <c r="K46" s="3">
        <f t="shared" ref="K46:K51" si="13">ROUND(G46*J46,2)</f>
        <v>682.18</v>
      </c>
      <c r="L46" s="180">
        <f t="shared" ref="L46:L51" si="14">K46/$K$257</f>
        <v>4.4474303471372646E-4</v>
      </c>
      <c r="M46" s="69"/>
      <c r="N46" s="52"/>
      <c r="O46" s="76"/>
      <c r="Q46" s="80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</row>
    <row r="47" spans="1:61" ht="45">
      <c r="A47" s="29"/>
      <c r="B47" s="144" t="s">
        <v>387</v>
      </c>
      <c r="C47" s="51">
        <v>98529</v>
      </c>
      <c r="D47" s="4" t="s">
        <v>12</v>
      </c>
      <c r="E47" s="1" t="s">
        <v>85</v>
      </c>
      <c r="F47" s="2" t="s">
        <v>34</v>
      </c>
      <c r="G47" s="90">
        <v>5</v>
      </c>
      <c r="H47" s="3">
        <v>103.94</v>
      </c>
      <c r="I47" s="174">
        <f t="shared" si="12"/>
        <v>0.19600000000000001</v>
      </c>
      <c r="J47" s="3">
        <f t="shared" si="11"/>
        <v>124.31</v>
      </c>
      <c r="K47" s="3">
        <f t="shared" si="13"/>
        <v>621.54999999999995</v>
      </c>
      <c r="L47" s="180">
        <f t="shared" si="14"/>
        <v>4.0521568094391026E-4</v>
      </c>
      <c r="M47" s="69"/>
      <c r="N47" s="52"/>
      <c r="O47" s="76"/>
      <c r="Q47" s="80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</row>
    <row r="48" spans="1:61" ht="45">
      <c r="A48" s="29"/>
      <c r="B48" s="144" t="s">
        <v>388</v>
      </c>
      <c r="C48" s="51">
        <v>98526</v>
      </c>
      <c r="D48" s="4" t="s">
        <v>12</v>
      </c>
      <c r="E48" s="1" t="s">
        <v>88</v>
      </c>
      <c r="F48" s="2" t="s">
        <v>34</v>
      </c>
      <c r="G48" s="90">
        <v>5</v>
      </c>
      <c r="H48" s="3">
        <v>164.85</v>
      </c>
      <c r="I48" s="174">
        <f t="shared" si="12"/>
        <v>0.19600000000000001</v>
      </c>
      <c r="J48" s="3">
        <f t="shared" si="11"/>
        <v>197.16</v>
      </c>
      <c r="K48" s="3">
        <f t="shared" si="13"/>
        <v>985.8</v>
      </c>
      <c r="L48" s="180">
        <f t="shared" si="14"/>
        <v>6.4268621715792246E-4</v>
      </c>
      <c r="M48" s="69"/>
      <c r="N48" s="52"/>
      <c r="O48" s="76"/>
      <c r="Q48" s="80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</row>
    <row r="49" spans="2:17" s="29" customFormat="1" ht="45">
      <c r="B49" s="144" t="s">
        <v>389</v>
      </c>
      <c r="C49" s="4">
        <v>101124</v>
      </c>
      <c r="D49" s="4" t="s">
        <v>12</v>
      </c>
      <c r="E49" s="1" t="s">
        <v>66</v>
      </c>
      <c r="F49" s="2" t="s">
        <v>13</v>
      </c>
      <c r="G49" s="89">
        <v>37.85</v>
      </c>
      <c r="H49" s="3">
        <v>16.440000000000001</v>
      </c>
      <c r="I49" s="174">
        <f t="shared" si="12"/>
        <v>0.19600000000000001</v>
      </c>
      <c r="J49" s="3">
        <f t="shared" si="11"/>
        <v>19.66</v>
      </c>
      <c r="K49" s="3">
        <f t="shared" si="13"/>
        <v>744.13</v>
      </c>
      <c r="L49" s="180">
        <f t="shared" si="14"/>
        <v>4.8513095432514193E-4</v>
      </c>
      <c r="M49" s="69"/>
      <c r="N49" s="52"/>
      <c r="O49" s="76"/>
      <c r="P49" s="28"/>
      <c r="Q49" s="80"/>
    </row>
    <row r="50" spans="2:17" s="29" customFormat="1" ht="60">
      <c r="B50" s="144" t="s">
        <v>390</v>
      </c>
      <c r="C50" s="51">
        <v>100984</v>
      </c>
      <c r="D50" s="51" t="s">
        <v>12</v>
      </c>
      <c r="E50" s="1" t="s">
        <v>98</v>
      </c>
      <c r="F50" s="2" t="s">
        <v>13</v>
      </c>
      <c r="G50" s="89">
        <v>4.5</v>
      </c>
      <c r="H50" s="3">
        <v>9.39</v>
      </c>
      <c r="I50" s="174">
        <f t="shared" si="12"/>
        <v>0.19600000000000001</v>
      </c>
      <c r="J50" s="3">
        <f t="shared" si="11"/>
        <v>11.23</v>
      </c>
      <c r="K50" s="3">
        <f t="shared" si="13"/>
        <v>50.54</v>
      </c>
      <c r="L50" s="180">
        <f t="shared" si="14"/>
        <v>3.2949240632137764E-5</v>
      </c>
      <c r="M50" s="69"/>
      <c r="N50" s="52"/>
      <c r="O50" s="76"/>
      <c r="P50" s="28"/>
      <c r="Q50" s="78"/>
    </row>
    <row r="51" spans="2:17" s="29" customFormat="1" ht="45">
      <c r="B51" s="144" t="s">
        <v>471</v>
      </c>
      <c r="C51" s="4">
        <v>95877</v>
      </c>
      <c r="D51" s="4" t="s">
        <v>12</v>
      </c>
      <c r="E51" s="1" t="s">
        <v>105</v>
      </c>
      <c r="F51" s="2" t="s">
        <v>35</v>
      </c>
      <c r="G51" s="89">
        <v>438.26</v>
      </c>
      <c r="H51" s="3">
        <v>1.93</v>
      </c>
      <c r="I51" s="174">
        <f t="shared" si="12"/>
        <v>0.19600000000000001</v>
      </c>
      <c r="J51" s="3">
        <f t="shared" si="11"/>
        <v>2.31</v>
      </c>
      <c r="K51" s="3">
        <f t="shared" si="13"/>
        <v>1012.38</v>
      </c>
      <c r="L51" s="180">
        <f t="shared" si="14"/>
        <v>6.6001488387739662E-4</v>
      </c>
      <c r="M51" s="69"/>
      <c r="N51" s="52"/>
      <c r="O51" s="76"/>
      <c r="P51" s="28"/>
      <c r="Q51" s="78"/>
    </row>
    <row r="52" spans="2:17" s="29" customFormat="1" ht="15.75">
      <c r="B52" s="143" t="s">
        <v>224</v>
      </c>
      <c r="C52" s="42"/>
      <c r="D52" s="42"/>
      <c r="E52" s="41" t="s">
        <v>161</v>
      </c>
      <c r="F52" s="42"/>
      <c r="G52" s="101"/>
      <c r="H52" s="42"/>
      <c r="I52" s="172"/>
      <c r="J52" s="42"/>
      <c r="K52" s="43">
        <f>ROUND(SUM(K53:K54),2)</f>
        <v>6136.07</v>
      </c>
      <c r="L52" s="42"/>
      <c r="M52" s="69"/>
      <c r="N52" s="73"/>
      <c r="O52" s="76"/>
      <c r="P52" s="28"/>
      <c r="Q52" s="78"/>
    </row>
    <row r="53" spans="2:17" s="29" customFormat="1" ht="60">
      <c r="B53" s="144" t="s">
        <v>391</v>
      </c>
      <c r="C53" s="4">
        <v>94268</v>
      </c>
      <c r="D53" s="4" t="s">
        <v>12</v>
      </c>
      <c r="E53" s="1" t="s">
        <v>73</v>
      </c>
      <c r="F53" s="2" t="s">
        <v>36</v>
      </c>
      <c r="G53" s="89">
        <v>40.020000000000003</v>
      </c>
      <c r="H53" s="3">
        <v>66.5</v>
      </c>
      <c r="I53" s="174">
        <f t="shared" ref="I53:I54" si="15">$C$5</f>
        <v>0.19600000000000001</v>
      </c>
      <c r="J53" s="3">
        <f t="shared" si="11"/>
        <v>79.53</v>
      </c>
      <c r="K53" s="3">
        <f>ROUND(G53*J53,2)</f>
        <v>3182.79</v>
      </c>
      <c r="L53" s="180">
        <f>K53/$K$257</f>
        <v>2.0750002689268253E-3</v>
      </c>
      <c r="M53" s="84"/>
      <c r="N53" s="52"/>
      <c r="O53" s="76"/>
      <c r="P53" s="28"/>
      <c r="Q53" s="78"/>
    </row>
    <row r="54" spans="2:17" s="29" customFormat="1" ht="45">
      <c r="B54" s="144" t="s">
        <v>392</v>
      </c>
      <c r="C54" s="51">
        <v>94285</v>
      </c>
      <c r="D54" s="51" t="s">
        <v>12</v>
      </c>
      <c r="E54" s="1" t="s">
        <v>72</v>
      </c>
      <c r="F54" s="2" t="s">
        <v>36</v>
      </c>
      <c r="G54" s="90">
        <v>32.5</v>
      </c>
      <c r="H54" s="3">
        <v>75.98</v>
      </c>
      <c r="I54" s="174">
        <f t="shared" si="15"/>
        <v>0.19600000000000001</v>
      </c>
      <c r="J54" s="3">
        <f t="shared" si="11"/>
        <v>90.87</v>
      </c>
      <c r="K54" s="3">
        <f>ROUND(G54*J54,2)</f>
        <v>2953.28</v>
      </c>
      <c r="L54" s="180">
        <f>K54/$K$257</f>
        <v>1.9253726429378673E-3</v>
      </c>
      <c r="M54" s="84"/>
      <c r="N54" s="52"/>
      <c r="O54" s="76"/>
      <c r="P54" s="28"/>
      <c r="Q54" s="78"/>
    </row>
    <row r="55" spans="2:17" s="29" customFormat="1" ht="15.75">
      <c r="B55" s="143" t="s">
        <v>225</v>
      </c>
      <c r="C55" s="42"/>
      <c r="D55" s="42"/>
      <c r="E55" s="41" t="s">
        <v>173</v>
      </c>
      <c r="F55" s="42"/>
      <c r="G55" s="101"/>
      <c r="H55" s="42"/>
      <c r="I55" s="172"/>
      <c r="J55" s="42"/>
      <c r="K55" s="43">
        <f>ROUND(SUM(K56:K68),2)</f>
        <v>29737.41</v>
      </c>
      <c r="L55" s="42"/>
      <c r="M55" s="69"/>
      <c r="N55" s="73"/>
      <c r="O55" s="76"/>
      <c r="P55" s="28"/>
      <c r="Q55" s="78"/>
    </row>
    <row r="56" spans="2:17" s="29" customFormat="1" ht="30">
      <c r="B56" s="144" t="s">
        <v>393</v>
      </c>
      <c r="C56" s="4" t="s">
        <v>125</v>
      </c>
      <c r="D56" s="4" t="s">
        <v>11</v>
      </c>
      <c r="E56" s="1" t="s">
        <v>126</v>
      </c>
      <c r="F56" s="2" t="s">
        <v>19</v>
      </c>
      <c r="G56" s="89">
        <v>151.4</v>
      </c>
      <c r="H56" s="3">
        <v>29.15</v>
      </c>
      <c r="I56" s="174">
        <f t="shared" ref="I56:I68" si="16">$C$5</f>
        <v>0.19600000000000001</v>
      </c>
      <c r="J56" s="3">
        <f t="shared" si="11"/>
        <v>34.86</v>
      </c>
      <c r="K56" s="3">
        <f t="shared" ref="K56:K68" si="17">ROUND(G56*J56,2)</f>
        <v>5277.8</v>
      </c>
      <c r="L56" s="180">
        <f t="shared" ref="L56:L68" si="18">K56/$K$257</f>
        <v>3.4408290899939986E-3</v>
      </c>
      <c r="M56" s="69"/>
      <c r="N56" s="73"/>
      <c r="O56" s="76"/>
      <c r="P56" s="28"/>
      <c r="Q56" s="78"/>
    </row>
    <row r="57" spans="2:17" s="29" customFormat="1" ht="75">
      <c r="B57" s="144" t="s">
        <v>394</v>
      </c>
      <c r="C57" s="51">
        <v>101768</v>
      </c>
      <c r="D57" s="51" t="s">
        <v>12</v>
      </c>
      <c r="E57" s="1" t="s">
        <v>53</v>
      </c>
      <c r="F57" s="2" t="s">
        <v>13</v>
      </c>
      <c r="G57" s="90">
        <v>30.28</v>
      </c>
      <c r="H57" s="3">
        <v>28.29</v>
      </c>
      <c r="I57" s="174">
        <f t="shared" si="16"/>
        <v>0.19600000000000001</v>
      </c>
      <c r="J57" s="3">
        <f t="shared" si="11"/>
        <v>33.83</v>
      </c>
      <c r="K57" s="3">
        <f t="shared" si="17"/>
        <v>1024.3699999999999</v>
      </c>
      <c r="L57" s="180">
        <f t="shared" si="18"/>
        <v>6.6783169027192233E-4</v>
      </c>
      <c r="M57" s="69"/>
      <c r="N57" s="52"/>
      <c r="O57" s="76"/>
      <c r="P57" s="28"/>
      <c r="Q57" s="78"/>
    </row>
    <row r="58" spans="2:17" s="29" customFormat="1" ht="90">
      <c r="B58" s="144" t="s">
        <v>472</v>
      </c>
      <c r="C58" s="51">
        <v>101266</v>
      </c>
      <c r="D58" s="51" t="s">
        <v>12</v>
      </c>
      <c r="E58" s="1" t="s">
        <v>69</v>
      </c>
      <c r="F58" s="2" t="s">
        <v>13</v>
      </c>
      <c r="G58" s="90">
        <v>30.28</v>
      </c>
      <c r="H58" s="3">
        <v>12.23</v>
      </c>
      <c r="I58" s="174">
        <f t="shared" si="16"/>
        <v>0.19600000000000001</v>
      </c>
      <c r="J58" s="3">
        <f t="shared" si="11"/>
        <v>14.63</v>
      </c>
      <c r="K58" s="3">
        <f t="shared" si="17"/>
        <v>443</v>
      </c>
      <c r="L58" s="180">
        <f t="shared" si="18"/>
        <v>2.8881111199123522E-4</v>
      </c>
      <c r="M58" s="69"/>
      <c r="N58" s="52"/>
      <c r="O58" s="76"/>
      <c r="P58" s="28"/>
      <c r="Q58" s="78"/>
    </row>
    <row r="59" spans="2:17" s="29" customFormat="1" ht="30">
      <c r="B59" s="144" t="s">
        <v>473</v>
      </c>
      <c r="C59" s="131">
        <v>6077</v>
      </c>
      <c r="D59" s="131" t="s">
        <v>559</v>
      </c>
      <c r="E59" s="1" t="s">
        <v>560</v>
      </c>
      <c r="F59" s="2" t="s">
        <v>13</v>
      </c>
      <c r="G59" s="90">
        <v>30.28</v>
      </c>
      <c r="H59" s="3">
        <v>38.76</v>
      </c>
      <c r="I59" s="174">
        <f t="shared" si="16"/>
        <v>0.19600000000000001</v>
      </c>
      <c r="J59" s="3">
        <f t="shared" ref="J59" si="19">ROUND(H59*(1+I59),2)</f>
        <v>46.36</v>
      </c>
      <c r="K59" s="3">
        <f t="shared" si="17"/>
        <v>1403.78</v>
      </c>
      <c r="L59" s="180">
        <f t="shared" si="18"/>
        <v>9.1518569478793714E-4</v>
      </c>
      <c r="M59" s="69"/>
      <c r="N59" s="52"/>
      <c r="O59" s="76"/>
      <c r="P59" s="28"/>
      <c r="Q59" s="78"/>
    </row>
    <row r="60" spans="2:17" s="29" customFormat="1" ht="45">
      <c r="B60" s="144" t="s">
        <v>474</v>
      </c>
      <c r="C60" s="51">
        <v>95875</v>
      </c>
      <c r="D60" s="51" t="s">
        <v>12</v>
      </c>
      <c r="E60" s="1" t="s">
        <v>39</v>
      </c>
      <c r="F60" s="2" t="s">
        <v>35</v>
      </c>
      <c r="G60" s="90">
        <v>151.4</v>
      </c>
      <c r="H60" s="3">
        <v>2.62</v>
      </c>
      <c r="I60" s="174">
        <f t="shared" si="16"/>
        <v>0.19600000000000001</v>
      </c>
      <c r="J60" s="3">
        <f t="shared" si="11"/>
        <v>3.13</v>
      </c>
      <c r="K60" s="3">
        <f t="shared" si="17"/>
        <v>473.88</v>
      </c>
      <c r="L60" s="180">
        <f t="shared" si="18"/>
        <v>3.0894313713410057E-4</v>
      </c>
      <c r="M60" s="69"/>
      <c r="N60" s="52"/>
      <c r="O60" s="76"/>
      <c r="P60" s="28"/>
      <c r="Q60" s="78"/>
    </row>
    <row r="61" spans="2:17" s="29" customFormat="1" ht="60">
      <c r="B61" s="144" t="s">
        <v>475</v>
      </c>
      <c r="C61" s="51">
        <v>96396</v>
      </c>
      <c r="D61" s="51" t="s">
        <v>12</v>
      </c>
      <c r="E61" s="1" t="s">
        <v>52</v>
      </c>
      <c r="F61" s="2" t="s">
        <v>13</v>
      </c>
      <c r="G61" s="90">
        <v>22.71</v>
      </c>
      <c r="H61" s="3">
        <v>143.62</v>
      </c>
      <c r="I61" s="174">
        <f t="shared" si="16"/>
        <v>0.19600000000000001</v>
      </c>
      <c r="J61" s="3">
        <f t="shared" si="11"/>
        <v>171.77</v>
      </c>
      <c r="K61" s="3">
        <f t="shared" si="17"/>
        <v>3900.9</v>
      </c>
      <c r="L61" s="180">
        <f t="shared" si="18"/>
        <v>2.5431676450713534E-3</v>
      </c>
      <c r="M61" s="69"/>
      <c r="N61" s="52"/>
      <c r="O61" s="76"/>
      <c r="P61" s="28"/>
      <c r="Q61" s="78"/>
    </row>
    <row r="62" spans="2:17" s="29" customFormat="1" ht="75">
      <c r="B62" s="144" t="s">
        <v>476</v>
      </c>
      <c r="C62" s="51">
        <v>100975</v>
      </c>
      <c r="D62" s="51" t="s">
        <v>12</v>
      </c>
      <c r="E62" s="1" t="s">
        <v>101</v>
      </c>
      <c r="F62" s="2" t="s">
        <v>13</v>
      </c>
      <c r="G62" s="90">
        <v>22.71</v>
      </c>
      <c r="H62" s="3">
        <v>9</v>
      </c>
      <c r="I62" s="174">
        <f t="shared" si="16"/>
        <v>0.19600000000000001</v>
      </c>
      <c r="J62" s="3">
        <f t="shared" si="11"/>
        <v>10.76</v>
      </c>
      <c r="K62" s="3">
        <f t="shared" si="17"/>
        <v>244.36</v>
      </c>
      <c r="L62" s="180">
        <f t="shared" si="18"/>
        <v>1.5930899170694862E-4</v>
      </c>
      <c r="M62" s="69"/>
      <c r="N62" s="52"/>
      <c r="O62" s="76"/>
      <c r="P62" s="28"/>
      <c r="Q62" s="78"/>
    </row>
    <row r="63" spans="2:17" s="29" customFormat="1" ht="45">
      <c r="B63" s="144" t="s">
        <v>477</v>
      </c>
      <c r="C63" s="51">
        <v>95876</v>
      </c>
      <c r="D63" s="51" t="s">
        <v>12</v>
      </c>
      <c r="E63" s="1" t="s">
        <v>104</v>
      </c>
      <c r="F63" s="2" t="s">
        <v>35</v>
      </c>
      <c r="G63" s="90">
        <v>681.3</v>
      </c>
      <c r="H63" s="3">
        <v>2.25</v>
      </c>
      <c r="I63" s="174">
        <f t="shared" si="16"/>
        <v>0.19600000000000001</v>
      </c>
      <c r="J63" s="3">
        <f t="shared" si="11"/>
        <v>2.69</v>
      </c>
      <c r="K63" s="3">
        <f t="shared" si="17"/>
        <v>1832.7</v>
      </c>
      <c r="L63" s="180">
        <f t="shared" si="18"/>
        <v>1.1948174378021146E-3</v>
      </c>
      <c r="M63" s="69"/>
      <c r="N63" s="52"/>
      <c r="O63" s="76"/>
      <c r="P63" s="28"/>
      <c r="Q63" s="80"/>
    </row>
    <row r="64" spans="2:17" s="29" customFormat="1">
      <c r="B64" s="144" t="s">
        <v>478</v>
      </c>
      <c r="C64" s="51" t="s">
        <v>131</v>
      </c>
      <c r="D64" s="51" t="s">
        <v>11</v>
      </c>
      <c r="E64" s="1" t="s">
        <v>132</v>
      </c>
      <c r="F64" s="2" t="s">
        <v>19</v>
      </c>
      <c r="G64" s="89">
        <v>151.4</v>
      </c>
      <c r="H64" s="3">
        <v>13</v>
      </c>
      <c r="I64" s="174">
        <f t="shared" si="16"/>
        <v>0.19600000000000001</v>
      </c>
      <c r="J64" s="3">
        <f t="shared" si="11"/>
        <v>15.55</v>
      </c>
      <c r="K64" s="3">
        <f t="shared" si="17"/>
        <v>2354.27</v>
      </c>
      <c r="L64" s="180">
        <f t="shared" si="18"/>
        <v>1.5348517756830821E-3</v>
      </c>
      <c r="M64" s="69"/>
      <c r="N64" s="73"/>
      <c r="O64" s="76"/>
      <c r="P64" s="28"/>
      <c r="Q64" s="78"/>
    </row>
    <row r="65" spans="1:61">
      <c r="A65" s="29"/>
      <c r="B65" s="144" t="s">
        <v>479</v>
      </c>
      <c r="C65" s="51" t="s">
        <v>129</v>
      </c>
      <c r="D65" s="51" t="s">
        <v>11</v>
      </c>
      <c r="E65" s="1" t="s">
        <v>130</v>
      </c>
      <c r="F65" s="2" t="s">
        <v>19</v>
      </c>
      <c r="G65" s="89">
        <v>151.4</v>
      </c>
      <c r="H65" s="3">
        <v>6.66</v>
      </c>
      <c r="I65" s="174">
        <f t="shared" si="16"/>
        <v>0.19600000000000001</v>
      </c>
      <c r="J65" s="3">
        <f t="shared" si="11"/>
        <v>7.97</v>
      </c>
      <c r="K65" s="3">
        <f t="shared" si="17"/>
        <v>1206.6600000000001</v>
      </c>
      <c r="L65" s="180">
        <f t="shared" si="18"/>
        <v>7.8667452910912848E-4</v>
      </c>
      <c r="M65" s="69"/>
      <c r="N65" s="73"/>
      <c r="O65" s="76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</row>
    <row r="66" spans="1:61" ht="45">
      <c r="A66" s="29"/>
      <c r="B66" s="144" t="s">
        <v>480</v>
      </c>
      <c r="C66" s="51">
        <v>95995</v>
      </c>
      <c r="D66" s="51" t="s">
        <v>12</v>
      </c>
      <c r="E66" s="1" t="s">
        <v>358</v>
      </c>
      <c r="F66" s="2" t="s">
        <v>13</v>
      </c>
      <c r="G66" s="90">
        <v>6.06</v>
      </c>
      <c r="H66" s="3">
        <v>1493.2</v>
      </c>
      <c r="I66" s="174">
        <f t="shared" si="16"/>
        <v>0.19600000000000001</v>
      </c>
      <c r="J66" s="3">
        <f t="shared" si="11"/>
        <v>1785.87</v>
      </c>
      <c r="K66" s="3">
        <f t="shared" si="17"/>
        <v>10822.37</v>
      </c>
      <c r="L66" s="180">
        <f t="shared" si="18"/>
        <v>7.0555772326875502E-3</v>
      </c>
      <c r="M66" s="69"/>
      <c r="N66" s="52"/>
      <c r="O66" s="76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</row>
    <row r="67" spans="1:61" ht="30">
      <c r="A67" s="29"/>
      <c r="B67" s="144" t="s">
        <v>481</v>
      </c>
      <c r="C67" s="51">
        <v>100985</v>
      </c>
      <c r="D67" s="51" t="s">
        <v>12</v>
      </c>
      <c r="E67" s="1" t="s">
        <v>95</v>
      </c>
      <c r="F67" s="2" t="s">
        <v>13</v>
      </c>
      <c r="G67" s="90">
        <v>6.06</v>
      </c>
      <c r="H67" s="3">
        <v>8.1199999999999992</v>
      </c>
      <c r="I67" s="174">
        <f t="shared" si="16"/>
        <v>0.19600000000000001</v>
      </c>
      <c r="J67" s="3">
        <f t="shared" si="11"/>
        <v>9.7100000000000009</v>
      </c>
      <c r="K67" s="3">
        <f t="shared" si="17"/>
        <v>58.84</v>
      </c>
      <c r="L67" s="180">
        <f t="shared" si="18"/>
        <v>3.8360374333102213E-5</v>
      </c>
      <c r="M67" s="69"/>
      <c r="N67" s="52"/>
      <c r="O67" s="76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</row>
    <row r="68" spans="1:61" ht="45">
      <c r="A68" s="29"/>
      <c r="B68" s="144" t="s">
        <v>561</v>
      </c>
      <c r="C68" s="51">
        <v>97914</v>
      </c>
      <c r="D68" s="51" t="s">
        <v>12</v>
      </c>
      <c r="E68" s="1" t="s">
        <v>106</v>
      </c>
      <c r="F68" s="2" t="s">
        <v>35</v>
      </c>
      <c r="G68" s="90">
        <v>181.8</v>
      </c>
      <c r="H68" s="3">
        <v>3.19</v>
      </c>
      <c r="I68" s="174">
        <f t="shared" si="16"/>
        <v>0.19600000000000001</v>
      </c>
      <c r="J68" s="3">
        <f t="shared" si="11"/>
        <v>3.82</v>
      </c>
      <c r="K68" s="3">
        <f t="shared" si="17"/>
        <v>694.48</v>
      </c>
      <c r="L68" s="180">
        <f t="shared" si="18"/>
        <v>4.5276194369226418E-4</v>
      </c>
      <c r="M68" s="69"/>
      <c r="N68" s="52"/>
      <c r="O68" s="76"/>
      <c r="Q68" s="80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</row>
    <row r="69" spans="1:61" ht="15.75">
      <c r="A69" s="29"/>
      <c r="B69" s="143" t="s">
        <v>227</v>
      </c>
      <c r="C69" s="42"/>
      <c r="D69" s="42"/>
      <c r="E69" s="41" t="s">
        <v>213</v>
      </c>
      <c r="F69" s="42"/>
      <c r="G69" s="101"/>
      <c r="H69" s="42"/>
      <c r="I69" s="172"/>
      <c r="J69" s="42"/>
      <c r="K69" s="43">
        <f>ROUND(SUM(K70:K74),2)</f>
        <v>21120.85</v>
      </c>
      <c r="L69" s="42"/>
      <c r="M69" s="69"/>
      <c r="N69" s="73"/>
      <c r="O69" s="76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</row>
    <row r="70" spans="1:61" ht="30">
      <c r="A70" s="29"/>
      <c r="B70" s="144" t="s">
        <v>395</v>
      </c>
      <c r="C70" s="4">
        <v>99814</v>
      </c>
      <c r="D70" s="4" t="s">
        <v>12</v>
      </c>
      <c r="E70" s="1" t="s">
        <v>359</v>
      </c>
      <c r="F70" s="2" t="s">
        <v>19</v>
      </c>
      <c r="G70" s="89">
        <v>313.89999999999998</v>
      </c>
      <c r="H70" s="3">
        <v>2.14</v>
      </c>
      <c r="I70" s="174">
        <f t="shared" ref="I70:I74" si="20">$C$5</f>
        <v>0.19600000000000001</v>
      </c>
      <c r="J70" s="3">
        <f t="shared" si="11"/>
        <v>2.56</v>
      </c>
      <c r="K70" s="3">
        <f>ROUND(G70*J70,2)</f>
        <v>803.58</v>
      </c>
      <c r="L70" s="180">
        <f>K70/$K$257</f>
        <v>5.238890143880741E-4</v>
      </c>
      <c r="M70" s="69"/>
      <c r="N70" s="52"/>
      <c r="O70" s="76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</row>
    <row r="71" spans="1:61">
      <c r="A71" s="29"/>
      <c r="B71" s="144" t="s">
        <v>396</v>
      </c>
      <c r="C71" s="4" t="s">
        <v>129</v>
      </c>
      <c r="D71" s="4" t="s">
        <v>11</v>
      </c>
      <c r="E71" s="1" t="s">
        <v>130</v>
      </c>
      <c r="F71" s="2" t="s">
        <v>19</v>
      </c>
      <c r="G71" s="89">
        <v>313.89999999999998</v>
      </c>
      <c r="H71" s="3">
        <v>6.66</v>
      </c>
      <c r="I71" s="174">
        <f t="shared" si="20"/>
        <v>0.19600000000000001</v>
      </c>
      <c r="J71" s="3">
        <f t="shared" si="11"/>
        <v>7.97</v>
      </c>
      <c r="K71" s="3">
        <f>ROUND(G71*J71,2)</f>
        <v>2501.7800000000002</v>
      </c>
      <c r="L71" s="180">
        <f>K71/$K$257</f>
        <v>1.631020008481789E-3</v>
      </c>
      <c r="M71" s="69"/>
      <c r="N71" s="73"/>
      <c r="O71" s="76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</row>
    <row r="72" spans="1:61" ht="45">
      <c r="A72" s="29"/>
      <c r="B72" s="144" t="s">
        <v>397</v>
      </c>
      <c r="C72" s="4">
        <v>95995</v>
      </c>
      <c r="D72" s="4" t="s">
        <v>12</v>
      </c>
      <c r="E72" s="1" t="s">
        <v>358</v>
      </c>
      <c r="F72" s="2" t="s">
        <v>13</v>
      </c>
      <c r="G72" s="89">
        <v>9.42</v>
      </c>
      <c r="H72" s="3">
        <v>1493.2</v>
      </c>
      <c r="I72" s="174">
        <f t="shared" si="20"/>
        <v>0.19600000000000001</v>
      </c>
      <c r="J72" s="3">
        <f t="shared" si="11"/>
        <v>1785.87</v>
      </c>
      <c r="K72" s="3">
        <f>ROUND(G72*J72,2)</f>
        <v>16822.900000000001</v>
      </c>
      <c r="L72" s="180">
        <f>K72/$K$257</f>
        <v>1.0967585679271674E-2</v>
      </c>
      <c r="M72" s="69"/>
      <c r="N72" s="52"/>
      <c r="O72" s="76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</row>
    <row r="73" spans="1:61" ht="30">
      <c r="A73" s="29"/>
      <c r="B73" s="144" t="s">
        <v>398</v>
      </c>
      <c r="C73" s="4">
        <v>100986</v>
      </c>
      <c r="D73" s="4" t="s">
        <v>12</v>
      </c>
      <c r="E73" s="1" t="s">
        <v>93</v>
      </c>
      <c r="F73" s="2" t="s">
        <v>13</v>
      </c>
      <c r="G73" s="89">
        <v>9.42</v>
      </c>
      <c r="H73" s="3">
        <v>9.59</v>
      </c>
      <c r="I73" s="174">
        <f t="shared" si="20"/>
        <v>0.19600000000000001</v>
      </c>
      <c r="J73" s="3">
        <f t="shared" si="11"/>
        <v>11.47</v>
      </c>
      <c r="K73" s="3">
        <f>ROUND(G73*J73,2)</f>
        <v>108.05</v>
      </c>
      <c r="L73" s="180">
        <f>K73/$K$257</f>
        <v>7.0442529685446872E-5</v>
      </c>
      <c r="M73" s="69"/>
      <c r="N73" s="52"/>
      <c r="O73" s="76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</row>
    <row r="74" spans="1:61" ht="45">
      <c r="A74" s="29"/>
      <c r="B74" s="144" t="s">
        <v>399</v>
      </c>
      <c r="C74" s="4">
        <v>95875</v>
      </c>
      <c r="D74" s="4" t="s">
        <v>12</v>
      </c>
      <c r="E74" s="1" t="s">
        <v>39</v>
      </c>
      <c r="F74" s="2" t="s">
        <v>35</v>
      </c>
      <c r="G74" s="89">
        <v>282.60000000000002</v>
      </c>
      <c r="H74" s="3">
        <v>2.62</v>
      </c>
      <c r="I74" s="174">
        <f t="shared" si="20"/>
        <v>0.19600000000000001</v>
      </c>
      <c r="J74" s="3">
        <f t="shared" si="11"/>
        <v>3.13</v>
      </c>
      <c r="K74" s="3">
        <f>ROUND(G74*J74,2)</f>
        <v>884.54</v>
      </c>
      <c r="L74" s="180">
        <f>K74/$K$257</f>
        <v>5.7667038600615623E-4</v>
      </c>
      <c r="M74" s="69"/>
      <c r="N74" s="52"/>
      <c r="O74" s="76"/>
      <c r="Q74" s="80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</row>
    <row r="75" spans="1:61" ht="15.75">
      <c r="A75" s="29"/>
      <c r="B75" s="143" t="s">
        <v>400</v>
      </c>
      <c r="C75" s="42"/>
      <c r="D75" s="42"/>
      <c r="E75" s="41" t="s">
        <v>20</v>
      </c>
      <c r="F75" s="42"/>
      <c r="G75" s="101"/>
      <c r="H75" s="42"/>
      <c r="I75" s="172"/>
      <c r="J75" s="42"/>
      <c r="K75" s="43">
        <f>ROUND(SUM(K76:K77),2)</f>
        <v>288.36</v>
      </c>
      <c r="L75" s="42"/>
      <c r="M75" s="69"/>
      <c r="N75" s="52"/>
      <c r="O75" s="76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</row>
    <row r="76" spans="1:61">
      <c r="A76" s="29"/>
      <c r="B76" s="145" t="s">
        <v>401</v>
      </c>
      <c r="C76" s="4" t="s">
        <v>121</v>
      </c>
      <c r="D76" s="4" t="s">
        <v>11</v>
      </c>
      <c r="E76" s="1" t="s">
        <v>122</v>
      </c>
      <c r="F76" s="2" t="s">
        <v>13</v>
      </c>
      <c r="G76" s="89">
        <v>2.64</v>
      </c>
      <c r="H76" s="3">
        <v>9.77</v>
      </c>
      <c r="I76" s="174">
        <f t="shared" ref="I76:I77" si="21">$C$5</f>
        <v>0.19600000000000001</v>
      </c>
      <c r="J76" s="3">
        <f t="shared" si="11"/>
        <v>11.68</v>
      </c>
      <c r="K76" s="3">
        <f>ROUND(G76*J76,2)</f>
        <v>30.84</v>
      </c>
      <c r="L76" s="180">
        <f>K76/$K$257</f>
        <v>2.0105947390089604E-5</v>
      </c>
      <c r="M76" s="69"/>
      <c r="N76" s="73"/>
      <c r="O76" s="76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</row>
    <row r="77" spans="1:61" ht="28.15" customHeight="1">
      <c r="A77" s="36"/>
      <c r="B77" s="145" t="s">
        <v>402</v>
      </c>
      <c r="C77" s="4">
        <v>98504</v>
      </c>
      <c r="D77" s="4" t="s">
        <v>12</v>
      </c>
      <c r="E77" s="1" t="s">
        <v>48</v>
      </c>
      <c r="F77" s="2" t="s">
        <v>19</v>
      </c>
      <c r="G77" s="89">
        <v>12</v>
      </c>
      <c r="H77" s="3">
        <v>17.940000000000001</v>
      </c>
      <c r="I77" s="174">
        <f t="shared" si="21"/>
        <v>0.19600000000000001</v>
      </c>
      <c r="J77" s="3">
        <f t="shared" si="11"/>
        <v>21.46</v>
      </c>
      <c r="K77" s="3">
        <f>ROUND(G77*J77,2)</f>
        <v>257.52</v>
      </c>
      <c r="L77" s="180">
        <f>K77/$K$257</f>
        <v>1.6788857237016455E-4</v>
      </c>
      <c r="M77" s="69"/>
      <c r="N77" s="52"/>
      <c r="O77" s="76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</row>
    <row r="78" spans="1:61">
      <c r="A78" s="29"/>
      <c r="B78" s="33"/>
      <c r="C78" s="141"/>
      <c r="D78" s="136"/>
      <c r="E78" s="24"/>
      <c r="F78" s="136"/>
      <c r="G78" s="137"/>
      <c r="H78" s="136"/>
      <c r="I78" s="136"/>
      <c r="J78" s="136"/>
      <c r="K78" s="34"/>
      <c r="L78" s="141"/>
      <c r="N78" s="77"/>
      <c r="O78" s="77"/>
      <c r="P78" s="29"/>
      <c r="Q78" s="7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</row>
    <row r="79" spans="1:61" ht="15.75">
      <c r="A79" s="29"/>
      <c r="B79" s="140" t="s">
        <v>140</v>
      </c>
      <c r="C79" s="135"/>
      <c r="D79" s="134"/>
      <c r="E79" s="146" t="s">
        <v>443</v>
      </c>
      <c r="F79" s="139"/>
      <c r="G79" s="139"/>
      <c r="H79" s="139"/>
      <c r="I79" s="139"/>
      <c r="J79" s="135"/>
      <c r="K79" s="142">
        <f>K80+K85+K98+K105+K108+K120+K134+K143</f>
        <v>396044.49000000005</v>
      </c>
      <c r="L79" s="135"/>
      <c r="N79" s="77"/>
      <c r="O79" s="77"/>
      <c r="P79" s="29"/>
      <c r="Q79" s="7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</row>
    <row r="80" spans="1:61" ht="15.75">
      <c r="A80" s="29"/>
      <c r="B80" s="143" t="s">
        <v>141</v>
      </c>
      <c r="C80" s="42"/>
      <c r="D80" s="42"/>
      <c r="E80" s="41" t="s">
        <v>41</v>
      </c>
      <c r="F80" s="42"/>
      <c r="G80" s="101"/>
      <c r="H80" s="42"/>
      <c r="I80" s="172"/>
      <c r="J80" s="42"/>
      <c r="K80" s="43">
        <f>ROUND(SUM(K81:K84),2)</f>
        <v>9475.39</v>
      </c>
      <c r="L80" s="42"/>
      <c r="M80" s="27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</row>
    <row r="81" spans="2:17" s="29" customFormat="1">
      <c r="B81" s="144" t="s">
        <v>403</v>
      </c>
      <c r="C81" s="4" t="s">
        <v>111</v>
      </c>
      <c r="D81" s="4" t="s">
        <v>11</v>
      </c>
      <c r="E81" s="1" t="s">
        <v>112</v>
      </c>
      <c r="F81" s="2" t="s">
        <v>19</v>
      </c>
      <c r="G81" s="89">
        <v>6</v>
      </c>
      <c r="H81" s="3">
        <v>210.13</v>
      </c>
      <c r="I81" s="174">
        <f t="shared" ref="I81:I84" si="22">$C$5</f>
        <v>0.19600000000000001</v>
      </c>
      <c r="J81" s="3">
        <f t="shared" ref="J81:J151" si="23">ROUND(H81*(1+I81),2)</f>
        <v>251.32</v>
      </c>
      <c r="K81" s="3">
        <f>ROUND(G81*J81,2)</f>
        <v>1507.92</v>
      </c>
      <c r="L81" s="180">
        <f>K81/$K$257</f>
        <v>9.8307912413955626E-4</v>
      </c>
      <c r="M81" s="69"/>
      <c r="N81" s="73"/>
      <c r="O81" s="76"/>
      <c r="P81" s="28"/>
      <c r="Q81" s="78"/>
    </row>
    <row r="82" spans="2:17" s="29" customFormat="1">
      <c r="B82" s="144" t="s">
        <v>404</v>
      </c>
      <c r="C82" s="4" t="s">
        <v>115</v>
      </c>
      <c r="D82" s="4" t="s">
        <v>11</v>
      </c>
      <c r="E82" s="1" t="s">
        <v>116</v>
      </c>
      <c r="F82" s="2" t="s">
        <v>19</v>
      </c>
      <c r="G82" s="89">
        <v>1886.82</v>
      </c>
      <c r="H82" s="3">
        <v>1.84</v>
      </c>
      <c r="I82" s="174">
        <f t="shared" si="22"/>
        <v>0.19600000000000001</v>
      </c>
      <c r="J82" s="3">
        <f t="shared" si="23"/>
        <v>2.2000000000000002</v>
      </c>
      <c r="K82" s="3">
        <f t="shared" ref="K82:K83" si="24">ROUND(G82*J82,2)</f>
        <v>4151</v>
      </c>
      <c r="L82" s="180">
        <f>K82/$K$257</f>
        <v>2.7062187943016195E-3</v>
      </c>
      <c r="M82" s="69"/>
      <c r="N82" s="73"/>
      <c r="O82" s="76"/>
      <c r="P82" s="28"/>
      <c r="Q82" s="78"/>
    </row>
    <row r="83" spans="2:17" s="29" customFormat="1">
      <c r="B83" s="144" t="s">
        <v>405</v>
      </c>
      <c r="C83" s="4" t="s">
        <v>113</v>
      </c>
      <c r="D83" s="4" t="s">
        <v>11</v>
      </c>
      <c r="E83" s="1" t="s">
        <v>114</v>
      </c>
      <c r="F83" s="2" t="s">
        <v>36</v>
      </c>
      <c r="G83" s="89">
        <v>54.5</v>
      </c>
      <c r="H83" s="3">
        <v>1.48</v>
      </c>
      <c r="I83" s="174">
        <f t="shared" si="22"/>
        <v>0.19600000000000001</v>
      </c>
      <c r="J83" s="3">
        <f t="shared" si="23"/>
        <v>1.77</v>
      </c>
      <c r="K83" s="3">
        <f t="shared" si="24"/>
        <v>96.47</v>
      </c>
      <c r="L83" s="180">
        <f>K83/$K$257</f>
        <v>6.2893020256872374E-5</v>
      </c>
      <c r="M83" s="69"/>
      <c r="N83" s="73"/>
      <c r="O83" s="76"/>
      <c r="P83" s="28"/>
      <c r="Q83" s="78"/>
    </row>
    <row r="84" spans="2:17" s="29" customFormat="1" ht="45">
      <c r="B84" s="144" t="s">
        <v>406</v>
      </c>
      <c r="C84" s="4" t="s">
        <v>109</v>
      </c>
      <c r="D84" s="4" t="s">
        <v>11</v>
      </c>
      <c r="E84" s="1" t="s">
        <v>110</v>
      </c>
      <c r="F84" s="2" t="s">
        <v>19</v>
      </c>
      <c r="G84" s="89">
        <v>3100</v>
      </c>
      <c r="H84" s="3">
        <v>1</v>
      </c>
      <c r="I84" s="174">
        <f t="shared" si="22"/>
        <v>0.19600000000000001</v>
      </c>
      <c r="J84" s="3">
        <f t="shared" si="23"/>
        <v>1.2</v>
      </c>
      <c r="K84" s="3">
        <f>ROUND(G84*J84,2)</f>
        <v>3720</v>
      </c>
      <c r="L84" s="180">
        <f>K84/$K$257</f>
        <v>2.4252310081431037E-3</v>
      </c>
      <c r="M84" s="69"/>
      <c r="N84" s="73"/>
      <c r="O84" s="76"/>
      <c r="P84" s="28"/>
      <c r="Q84" s="78"/>
    </row>
    <row r="85" spans="2:17" s="29" customFormat="1" ht="15.75">
      <c r="B85" s="143" t="s">
        <v>142</v>
      </c>
      <c r="C85" s="42"/>
      <c r="D85" s="42"/>
      <c r="E85" s="41" t="s">
        <v>222</v>
      </c>
      <c r="F85" s="42"/>
      <c r="G85" s="101"/>
      <c r="H85" s="42"/>
      <c r="I85" s="172"/>
      <c r="J85" s="42"/>
      <c r="K85" s="43">
        <f>ROUND(SUM(K86:K97),2)</f>
        <v>28396.68</v>
      </c>
      <c r="L85" s="42"/>
      <c r="M85" s="69"/>
      <c r="N85" s="73"/>
      <c r="O85" s="76"/>
      <c r="P85" s="28"/>
      <c r="Q85" s="78"/>
    </row>
    <row r="86" spans="2:17" s="29" customFormat="1" ht="45">
      <c r="B86" s="144" t="s">
        <v>407</v>
      </c>
      <c r="C86" s="4">
        <v>97625</v>
      </c>
      <c r="D86" s="4" t="s">
        <v>12</v>
      </c>
      <c r="E86" s="1" t="s">
        <v>58</v>
      </c>
      <c r="F86" s="2" t="s">
        <v>13</v>
      </c>
      <c r="G86" s="89">
        <v>17.82</v>
      </c>
      <c r="H86" s="3">
        <v>53.96</v>
      </c>
      <c r="I86" s="174">
        <f t="shared" ref="I86:I97" si="25">$C$5</f>
        <v>0.19600000000000001</v>
      </c>
      <c r="J86" s="3">
        <f t="shared" ref="J86" si="26">ROUND(H86*(1+I86),2)</f>
        <v>64.540000000000006</v>
      </c>
      <c r="K86" s="3">
        <f t="shared" ref="K86:K91" si="27">ROUND(G86*J86,2)</f>
        <v>1150.0999999999999</v>
      </c>
      <c r="L86" s="180">
        <f t="shared" ref="L86:L97" si="28">K86/$K$257</f>
        <v>7.4980058668424286E-4</v>
      </c>
      <c r="M86" s="69"/>
      <c r="N86" s="52"/>
      <c r="O86" s="76"/>
      <c r="P86" s="28"/>
      <c r="Q86" s="80"/>
    </row>
    <row r="87" spans="2:17" s="29" customFormat="1" ht="45">
      <c r="B87" s="144" t="s">
        <v>408</v>
      </c>
      <c r="C87" s="4">
        <v>97627</v>
      </c>
      <c r="D87" s="4" t="s">
        <v>12</v>
      </c>
      <c r="E87" s="1" t="s">
        <v>60</v>
      </c>
      <c r="F87" s="2" t="s">
        <v>13</v>
      </c>
      <c r="G87" s="89">
        <v>3.96</v>
      </c>
      <c r="H87" s="3">
        <v>256.69</v>
      </c>
      <c r="I87" s="174">
        <f t="shared" si="25"/>
        <v>0.19600000000000001</v>
      </c>
      <c r="J87" s="3">
        <f t="shared" ref="J87" si="29">ROUND(H87*(1+I87),2)</f>
        <v>307</v>
      </c>
      <c r="K87" s="3">
        <f t="shared" si="27"/>
        <v>1215.72</v>
      </c>
      <c r="L87" s="180">
        <f t="shared" si="28"/>
        <v>7.9258114011283181E-4</v>
      </c>
      <c r="M87" s="69"/>
      <c r="N87" s="52"/>
      <c r="O87" s="76"/>
      <c r="P87" s="28"/>
      <c r="Q87" s="80"/>
    </row>
    <row r="88" spans="2:17" s="29" customFormat="1" ht="45">
      <c r="B88" s="144" t="s">
        <v>409</v>
      </c>
      <c r="C88" s="4">
        <v>97649</v>
      </c>
      <c r="D88" s="4" t="s">
        <v>12</v>
      </c>
      <c r="E88" s="1" t="s">
        <v>63</v>
      </c>
      <c r="F88" s="2" t="s">
        <v>19</v>
      </c>
      <c r="G88" s="89">
        <v>200</v>
      </c>
      <c r="H88" s="3">
        <v>6.05</v>
      </c>
      <c r="I88" s="174">
        <f t="shared" si="25"/>
        <v>0.19600000000000001</v>
      </c>
      <c r="J88" s="3">
        <f t="shared" ref="J88:J89" si="30">ROUND(H88*(1+I88),2)</f>
        <v>7.24</v>
      </c>
      <c r="K88" s="3">
        <f t="shared" si="27"/>
        <v>1448</v>
      </c>
      <c r="L88" s="180">
        <f t="shared" si="28"/>
        <v>9.4401465048150922E-4</v>
      </c>
      <c r="M88" s="69"/>
      <c r="N88" s="52"/>
      <c r="O88" s="76"/>
      <c r="P88" s="28"/>
      <c r="Q88" s="80"/>
    </row>
    <row r="89" spans="2:17" s="29" customFormat="1">
      <c r="B89" s="144" t="s">
        <v>410</v>
      </c>
      <c r="C89" s="4" t="s">
        <v>117</v>
      </c>
      <c r="D89" s="4" t="s">
        <v>11</v>
      </c>
      <c r="E89" s="1" t="s">
        <v>118</v>
      </c>
      <c r="F89" s="2" t="s">
        <v>40</v>
      </c>
      <c r="G89" s="89">
        <v>2400</v>
      </c>
      <c r="H89" s="3">
        <v>2.5299999999999998</v>
      </c>
      <c r="I89" s="174">
        <f t="shared" si="25"/>
        <v>0.19600000000000001</v>
      </c>
      <c r="J89" s="3">
        <f t="shared" si="30"/>
        <v>3.03</v>
      </c>
      <c r="K89" s="3">
        <f t="shared" si="27"/>
        <v>7272</v>
      </c>
      <c r="L89" s="180">
        <f t="shared" si="28"/>
        <v>4.740935454628132E-3</v>
      </c>
      <c r="M89" s="69"/>
      <c r="N89" s="73"/>
      <c r="O89" s="76"/>
      <c r="P89" s="28"/>
      <c r="Q89" s="80"/>
    </row>
    <row r="90" spans="2:17" s="29" customFormat="1">
      <c r="B90" s="144" t="s">
        <v>411</v>
      </c>
      <c r="C90" s="184" t="s">
        <v>119</v>
      </c>
      <c r="D90" s="184" t="s">
        <v>11</v>
      </c>
      <c r="E90" s="1" t="s">
        <v>120</v>
      </c>
      <c r="F90" s="2" t="s">
        <v>34</v>
      </c>
      <c r="G90" s="89">
        <v>1</v>
      </c>
      <c r="H90" s="3">
        <v>281.95999999999998</v>
      </c>
      <c r="I90" s="174">
        <f t="shared" si="25"/>
        <v>0.19600000000000001</v>
      </c>
      <c r="J90" s="3">
        <f t="shared" ref="J90" si="31">ROUND(H90*(1+I90),2)</f>
        <v>337.22</v>
      </c>
      <c r="K90" s="3">
        <f t="shared" si="27"/>
        <v>337.22</v>
      </c>
      <c r="L90" s="180">
        <f t="shared" si="28"/>
        <v>2.1984849477581117E-4</v>
      </c>
      <c r="M90" s="69"/>
      <c r="N90" s="73"/>
      <c r="O90" s="76"/>
      <c r="P90" s="28"/>
      <c r="Q90" s="80"/>
    </row>
    <row r="91" spans="2:17" s="29" customFormat="1" ht="45">
      <c r="B91" s="144" t="s">
        <v>575</v>
      </c>
      <c r="C91" s="4">
        <v>104796</v>
      </c>
      <c r="D91" s="4" t="s">
        <v>12</v>
      </c>
      <c r="E91" s="1" t="s">
        <v>59</v>
      </c>
      <c r="F91" s="2" t="s">
        <v>36</v>
      </c>
      <c r="G91" s="89">
        <v>34.25</v>
      </c>
      <c r="H91" s="3">
        <v>17.55</v>
      </c>
      <c r="I91" s="174">
        <f t="shared" si="25"/>
        <v>0.19600000000000001</v>
      </c>
      <c r="J91" s="3">
        <f t="shared" si="23"/>
        <v>20.99</v>
      </c>
      <c r="K91" s="3">
        <f t="shared" si="27"/>
        <v>718.91</v>
      </c>
      <c r="L91" s="180">
        <f t="shared" si="28"/>
        <v>4.6868893120004268E-4</v>
      </c>
      <c r="M91" s="69"/>
      <c r="N91" s="52"/>
      <c r="O91" s="76"/>
      <c r="P91" s="28"/>
      <c r="Q91" s="80"/>
    </row>
    <row r="92" spans="2:17" s="29" customFormat="1" ht="45">
      <c r="B92" s="144" t="s">
        <v>576</v>
      </c>
      <c r="C92" s="51">
        <v>97636</v>
      </c>
      <c r="D92" s="51" t="s">
        <v>12</v>
      </c>
      <c r="E92" s="1" t="s">
        <v>62</v>
      </c>
      <c r="F92" s="2" t="s">
        <v>19</v>
      </c>
      <c r="G92" s="90">
        <v>332.87</v>
      </c>
      <c r="H92" s="3">
        <v>26.17</v>
      </c>
      <c r="I92" s="174">
        <f t="shared" si="25"/>
        <v>0.19600000000000001</v>
      </c>
      <c r="J92" s="3">
        <f t="shared" si="23"/>
        <v>31.3</v>
      </c>
      <c r="K92" s="3">
        <f t="shared" ref="K92:K97" si="32">ROUND(G92*J92,2)</f>
        <v>10418.83</v>
      </c>
      <c r="L92" s="180">
        <f t="shared" si="28"/>
        <v>6.7924918238095738E-3</v>
      </c>
      <c r="M92" s="69"/>
      <c r="N92" s="52"/>
      <c r="O92" s="76"/>
      <c r="P92" s="28"/>
      <c r="Q92" s="80"/>
    </row>
    <row r="93" spans="2:17" s="29" customFormat="1" ht="60">
      <c r="B93" s="144" t="s">
        <v>577</v>
      </c>
      <c r="C93" s="51">
        <v>98525</v>
      </c>
      <c r="D93" s="51" t="s">
        <v>12</v>
      </c>
      <c r="E93" s="1" t="s">
        <v>44</v>
      </c>
      <c r="F93" s="2" t="s">
        <v>19</v>
      </c>
      <c r="G93" s="90">
        <v>1267.52</v>
      </c>
      <c r="H93" s="3">
        <v>0.76</v>
      </c>
      <c r="I93" s="174">
        <f t="shared" si="25"/>
        <v>0.19600000000000001</v>
      </c>
      <c r="J93" s="3">
        <f t="shared" si="23"/>
        <v>0.91</v>
      </c>
      <c r="K93" s="3">
        <f t="shared" si="32"/>
        <v>1153.44</v>
      </c>
      <c r="L93" s="180">
        <f t="shared" si="28"/>
        <v>7.5197807904101661E-4</v>
      </c>
      <c r="M93" s="69"/>
      <c r="N93" s="52"/>
      <c r="O93" s="76"/>
      <c r="P93" s="28"/>
      <c r="Q93" s="80"/>
    </row>
    <row r="94" spans="2:17" s="29" customFormat="1" ht="60">
      <c r="B94" s="144" t="s">
        <v>578</v>
      </c>
      <c r="C94" s="51">
        <v>100983</v>
      </c>
      <c r="D94" s="51" t="s">
        <v>12</v>
      </c>
      <c r="E94" s="1" t="s">
        <v>97</v>
      </c>
      <c r="F94" s="2" t="s">
        <v>13</v>
      </c>
      <c r="G94" s="89">
        <v>202.9</v>
      </c>
      <c r="H94" s="3">
        <v>9.6300000000000008</v>
      </c>
      <c r="I94" s="174">
        <f t="shared" si="25"/>
        <v>0.19600000000000001</v>
      </c>
      <c r="J94" s="3">
        <f t="shared" si="23"/>
        <v>11.52</v>
      </c>
      <c r="K94" s="3">
        <f t="shared" si="32"/>
        <v>2337.41</v>
      </c>
      <c r="L94" s="180">
        <f t="shared" si="28"/>
        <v>1.5238600028881107E-3</v>
      </c>
      <c r="M94" s="69"/>
      <c r="N94" s="52"/>
      <c r="O94" s="76"/>
      <c r="P94" s="28"/>
      <c r="Q94" s="78"/>
    </row>
    <row r="95" spans="2:17" s="29" customFormat="1" ht="45">
      <c r="B95" s="144" t="s">
        <v>579</v>
      </c>
      <c r="C95" s="4">
        <v>95876</v>
      </c>
      <c r="D95" s="4" t="s">
        <v>12</v>
      </c>
      <c r="E95" s="1" t="s">
        <v>104</v>
      </c>
      <c r="F95" s="2" t="s">
        <v>35</v>
      </c>
      <c r="G95" s="89">
        <v>811.6</v>
      </c>
      <c r="H95" s="3">
        <v>2.25</v>
      </c>
      <c r="I95" s="174">
        <f t="shared" si="25"/>
        <v>0.19600000000000001</v>
      </c>
      <c r="J95" s="3">
        <f t="shared" ref="J95" si="33">ROUND(H95*(1+I95),2)</f>
        <v>2.69</v>
      </c>
      <c r="K95" s="3">
        <f t="shared" ref="K95" si="34">ROUND(G95*J95,2)</f>
        <v>2183.1999999999998</v>
      </c>
      <c r="L95" s="180">
        <f t="shared" si="28"/>
        <v>1.4233237464994688E-3</v>
      </c>
      <c r="M95" s="69"/>
      <c r="N95" s="52"/>
      <c r="O95" s="76"/>
      <c r="P95" s="28"/>
      <c r="Q95" s="78"/>
    </row>
    <row r="96" spans="2:17" s="29" customFormat="1" ht="45">
      <c r="B96" s="144" t="s">
        <v>581</v>
      </c>
      <c r="C96" s="184">
        <v>101010</v>
      </c>
      <c r="D96" s="51" t="s">
        <v>12</v>
      </c>
      <c r="E96" s="1" t="s">
        <v>99</v>
      </c>
      <c r="F96" s="2" t="s">
        <v>91</v>
      </c>
      <c r="G96" s="89">
        <v>3.32</v>
      </c>
      <c r="H96" s="3">
        <v>28.72</v>
      </c>
      <c r="I96" s="174">
        <f t="shared" si="25"/>
        <v>0.19600000000000001</v>
      </c>
      <c r="J96" s="3">
        <f t="shared" ref="J96" si="35">ROUND(H96*(1+I96),2)</f>
        <v>34.35</v>
      </c>
      <c r="K96" s="3">
        <f t="shared" ref="K96" si="36">ROUND(G96*J96,2)</f>
        <v>114.04</v>
      </c>
      <c r="L96" s="180">
        <f t="shared" si="28"/>
        <v>7.4347673163612795E-5</v>
      </c>
      <c r="M96" s="69"/>
      <c r="N96" s="52"/>
      <c r="O96" s="76"/>
      <c r="P96" s="28"/>
      <c r="Q96" s="78"/>
    </row>
    <row r="97" spans="2:17" s="29" customFormat="1" ht="60">
      <c r="B97" s="144" t="s">
        <v>584</v>
      </c>
      <c r="C97" s="4">
        <v>100952</v>
      </c>
      <c r="D97" s="4" t="s">
        <v>12</v>
      </c>
      <c r="E97" s="1" t="s">
        <v>107</v>
      </c>
      <c r="F97" s="2" t="s">
        <v>92</v>
      </c>
      <c r="G97" s="89">
        <v>13.28</v>
      </c>
      <c r="H97" s="3">
        <v>3.01</v>
      </c>
      <c r="I97" s="174">
        <f t="shared" si="25"/>
        <v>0.19600000000000001</v>
      </c>
      <c r="J97" s="3">
        <f t="shared" si="23"/>
        <v>3.6</v>
      </c>
      <c r="K97" s="3">
        <f t="shared" si="32"/>
        <v>47.81</v>
      </c>
      <c r="L97" s="180">
        <f t="shared" si="28"/>
        <v>3.1169434005194033E-5</v>
      </c>
      <c r="M97" s="69"/>
      <c r="N97" s="52"/>
      <c r="O97" s="76"/>
      <c r="P97" s="28"/>
      <c r="Q97" s="78"/>
    </row>
    <row r="98" spans="2:17" s="29" customFormat="1" ht="15.75">
      <c r="B98" s="143" t="s">
        <v>177</v>
      </c>
      <c r="C98" s="42"/>
      <c r="D98" s="42"/>
      <c r="E98" s="41" t="s">
        <v>223</v>
      </c>
      <c r="F98" s="42"/>
      <c r="G98" s="101"/>
      <c r="H98" s="42"/>
      <c r="I98" s="172"/>
      <c r="J98" s="42"/>
      <c r="K98" s="43">
        <f>ROUND(SUM(K99:K104),2)</f>
        <v>63108.37</v>
      </c>
      <c r="L98" s="42"/>
      <c r="M98" s="69"/>
      <c r="N98" s="52"/>
      <c r="O98" s="76"/>
      <c r="P98" s="28"/>
      <c r="Q98" s="78"/>
    </row>
    <row r="99" spans="2:17" s="29" customFormat="1" ht="90">
      <c r="B99" s="144" t="s">
        <v>412</v>
      </c>
      <c r="C99" s="51">
        <v>101230</v>
      </c>
      <c r="D99" s="51" t="s">
        <v>12</v>
      </c>
      <c r="E99" s="1" t="s">
        <v>68</v>
      </c>
      <c r="F99" s="2" t="s">
        <v>13</v>
      </c>
      <c r="G99" s="89">
        <v>760.51</v>
      </c>
      <c r="H99" s="3">
        <v>11.88</v>
      </c>
      <c r="I99" s="174">
        <f t="shared" ref="I99:I101" si="37">$C$5</f>
        <v>0.19600000000000001</v>
      </c>
      <c r="J99" s="3">
        <f t="shared" ref="J99:J101" si="38">ROUND(H99*(1+I99),2)</f>
        <v>14.21</v>
      </c>
      <c r="K99" s="3">
        <f t="shared" ref="K99:K101" si="39">ROUND(G99*J99,2)</f>
        <v>10806.85</v>
      </c>
      <c r="L99" s="180">
        <f t="shared" ref="L99:L104" si="40">K99/$K$257</f>
        <v>7.0454590646105656E-3</v>
      </c>
      <c r="M99" s="69"/>
      <c r="N99" s="52"/>
      <c r="O99" s="76"/>
      <c r="P99" s="28"/>
      <c r="Q99" s="78"/>
    </row>
    <row r="100" spans="2:17" s="29" customFormat="1" ht="30">
      <c r="B100" s="144" t="s">
        <v>413</v>
      </c>
      <c r="C100" s="184">
        <v>6077</v>
      </c>
      <c r="D100" s="184" t="s">
        <v>559</v>
      </c>
      <c r="E100" s="1" t="s">
        <v>560</v>
      </c>
      <c r="F100" s="2" t="s">
        <v>13</v>
      </c>
      <c r="G100" s="89">
        <v>760.51</v>
      </c>
      <c r="H100" s="3">
        <v>38.76</v>
      </c>
      <c r="I100" s="174">
        <f t="shared" si="37"/>
        <v>0.19600000000000001</v>
      </c>
      <c r="J100" s="3">
        <f t="shared" si="38"/>
        <v>46.36</v>
      </c>
      <c r="K100" s="3">
        <f t="shared" si="39"/>
        <v>35257.24</v>
      </c>
      <c r="L100" s="180">
        <f t="shared" si="40"/>
        <v>2.2985739706866494E-2</v>
      </c>
      <c r="M100" s="69"/>
      <c r="N100" s="52"/>
      <c r="O100" s="76"/>
      <c r="P100" s="28"/>
      <c r="Q100" s="78"/>
    </row>
    <row r="101" spans="2:17" s="29" customFormat="1" ht="45">
      <c r="B101" s="144" t="s">
        <v>414</v>
      </c>
      <c r="C101" s="51">
        <v>95876</v>
      </c>
      <c r="D101" s="51" t="s">
        <v>12</v>
      </c>
      <c r="E101" s="1" t="s">
        <v>104</v>
      </c>
      <c r="F101" s="2" t="s">
        <v>35</v>
      </c>
      <c r="G101" s="89">
        <v>3802.55</v>
      </c>
      <c r="H101" s="3">
        <v>2.25</v>
      </c>
      <c r="I101" s="174">
        <f t="shared" si="37"/>
        <v>0.19600000000000001</v>
      </c>
      <c r="J101" s="3">
        <f t="shared" si="38"/>
        <v>2.69</v>
      </c>
      <c r="K101" s="3">
        <f t="shared" si="39"/>
        <v>10228.86</v>
      </c>
      <c r="L101" s="180">
        <f t="shared" si="40"/>
        <v>6.6686420564394276E-3</v>
      </c>
      <c r="M101" s="69"/>
      <c r="N101" s="52"/>
      <c r="O101" s="76"/>
      <c r="P101" s="28"/>
      <c r="Q101" s="78"/>
    </row>
    <row r="102" spans="2:17" s="29" customFormat="1" ht="75">
      <c r="B102" s="144" t="s">
        <v>415</v>
      </c>
      <c r="C102" s="4">
        <v>105564</v>
      </c>
      <c r="D102" s="4" t="s">
        <v>12</v>
      </c>
      <c r="E102" s="1" t="s">
        <v>55</v>
      </c>
      <c r="F102" s="2" t="s">
        <v>13</v>
      </c>
      <c r="G102" s="89">
        <v>507.01</v>
      </c>
      <c r="H102" s="3">
        <v>6.69</v>
      </c>
      <c r="I102" s="174">
        <f t="shared" ref="I102:I104" si="41">$C$5</f>
        <v>0.19600000000000001</v>
      </c>
      <c r="J102" s="3">
        <f t="shared" si="23"/>
        <v>8</v>
      </c>
      <c r="K102" s="3">
        <f>ROUND(G102*J102,2)</f>
        <v>4056.08</v>
      </c>
      <c r="L102" s="180">
        <f t="shared" si="40"/>
        <v>2.6443362869648067E-3</v>
      </c>
      <c r="M102" s="69"/>
      <c r="N102" s="52"/>
      <c r="O102" s="76"/>
      <c r="P102" s="28"/>
      <c r="Q102" s="78"/>
    </row>
    <row r="103" spans="2:17" s="29" customFormat="1" ht="75">
      <c r="B103" s="144" t="s">
        <v>482</v>
      </c>
      <c r="C103" s="51">
        <v>105565</v>
      </c>
      <c r="D103" s="51" t="s">
        <v>12</v>
      </c>
      <c r="E103" s="1" t="s">
        <v>45</v>
      </c>
      <c r="F103" s="2" t="s">
        <v>13</v>
      </c>
      <c r="G103" s="89">
        <v>253.2</v>
      </c>
      <c r="H103" s="3">
        <v>6.72</v>
      </c>
      <c r="I103" s="174">
        <f t="shared" si="41"/>
        <v>0.19600000000000001</v>
      </c>
      <c r="J103" s="3">
        <f t="shared" si="23"/>
        <v>8.0399999999999991</v>
      </c>
      <c r="K103" s="3">
        <f t="shared" ref="K103:K104" si="42">ROUND(G103*J103,2)</f>
        <v>2035.73</v>
      </c>
      <c r="L103" s="180">
        <f t="shared" si="40"/>
        <v>1.3271815914535378E-3</v>
      </c>
      <c r="M103" s="69"/>
      <c r="N103" s="52"/>
      <c r="O103" s="76"/>
      <c r="P103" s="28"/>
      <c r="Q103" s="78"/>
    </row>
    <row r="104" spans="2:17" s="29" customFormat="1" ht="30">
      <c r="B104" s="144" t="s">
        <v>564</v>
      </c>
      <c r="C104" s="51">
        <v>100575</v>
      </c>
      <c r="D104" s="51" t="s">
        <v>12</v>
      </c>
      <c r="E104" s="1" t="s">
        <v>56</v>
      </c>
      <c r="F104" s="2" t="s">
        <v>19</v>
      </c>
      <c r="G104" s="89">
        <v>915.96</v>
      </c>
      <c r="H104" s="3">
        <v>0.66</v>
      </c>
      <c r="I104" s="174">
        <f t="shared" si="41"/>
        <v>0.19600000000000001</v>
      </c>
      <c r="J104" s="3">
        <f t="shared" si="23"/>
        <v>0.79</v>
      </c>
      <c r="K104" s="3">
        <f t="shared" si="42"/>
        <v>723.61</v>
      </c>
      <c r="L104" s="180">
        <f t="shared" si="40"/>
        <v>4.7175306715119123E-4</v>
      </c>
      <c r="M104" s="69"/>
      <c r="N104" s="52"/>
      <c r="O104" s="76"/>
      <c r="P104" s="28"/>
      <c r="Q104" s="78"/>
    </row>
    <row r="105" spans="2:17" s="29" customFormat="1" ht="15.75">
      <c r="B105" s="143" t="s">
        <v>178</v>
      </c>
      <c r="C105" s="42"/>
      <c r="D105" s="42"/>
      <c r="E105" s="41" t="s">
        <v>161</v>
      </c>
      <c r="F105" s="42"/>
      <c r="G105" s="101"/>
      <c r="H105" s="42"/>
      <c r="I105" s="172"/>
      <c r="J105" s="42"/>
      <c r="K105" s="43">
        <f>ROUND(SUM(K106:K107),2)</f>
        <v>11110.59</v>
      </c>
      <c r="L105" s="42"/>
      <c r="M105" s="69"/>
      <c r="N105" s="73"/>
      <c r="O105" s="76"/>
      <c r="P105" s="28"/>
      <c r="Q105" s="78"/>
    </row>
    <row r="106" spans="2:17" s="29" customFormat="1" ht="60">
      <c r="B106" s="144" t="s">
        <v>416</v>
      </c>
      <c r="C106" s="4">
        <v>94268</v>
      </c>
      <c r="D106" s="4" t="s">
        <v>12</v>
      </c>
      <c r="E106" s="1" t="s">
        <v>73</v>
      </c>
      <c r="F106" s="2" t="s">
        <v>36</v>
      </c>
      <c r="G106" s="89">
        <v>134.51</v>
      </c>
      <c r="H106" s="3">
        <v>66.5</v>
      </c>
      <c r="I106" s="174">
        <f t="shared" ref="I106:I107" si="43">$C$5</f>
        <v>0.19600000000000001</v>
      </c>
      <c r="J106" s="3">
        <f t="shared" si="23"/>
        <v>79.53</v>
      </c>
      <c r="K106" s="3">
        <f>ROUND(G106*J106,2)</f>
        <v>10697.58</v>
      </c>
      <c r="L106" s="180">
        <f>K106/$K$257</f>
        <v>6.9742211634654582E-3</v>
      </c>
      <c r="M106" s="84"/>
      <c r="N106" s="52"/>
      <c r="O106" s="76"/>
      <c r="P106" s="28"/>
      <c r="Q106" s="78"/>
    </row>
    <row r="107" spans="2:17" s="29" customFormat="1" ht="60">
      <c r="B107" s="144" t="s">
        <v>417</v>
      </c>
      <c r="C107" s="51">
        <v>94267</v>
      </c>
      <c r="D107" s="51" t="s">
        <v>12</v>
      </c>
      <c r="E107" s="1" t="s">
        <v>74</v>
      </c>
      <c r="F107" s="2" t="s">
        <v>36</v>
      </c>
      <c r="G107" s="89">
        <v>5.88</v>
      </c>
      <c r="H107" s="3">
        <v>58.73</v>
      </c>
      <c r="I107" s="174">
        <f t="shared" si="43"/>
        <v>0.19600000000000001</v>
      </c>
      <c r="J107" s="3">
        <f t="shared" si="23"/>
        <v>70.239999999999995</v>
      </c>
      <c r="K107" s="3">
        <f>ROUND(G107*J107,2)</f>
        <v>413.01</v>
      </c>
      <c r="L107" s="180">
        <f>K107/$K$257</f>
        <v>2.6925931684762994E-4</v>
      </c>
      <c r="M107" s="84"/>
      <c r="N107" s="52"/>
      <c r="O107" s="76"/>
      <c r="P107" s="28"/>
      <c r="Q107" s="78"/>
    </row>
    <row r="108" spans="2:17" s="29" customFormat="1" ht="15.75">
      <c r="B108" s="143" t="s">
        <v>179</v>
      </c>
      <c r="C108" s="42"/>
      <c r="D108" s="42"/>
      <c r="E108" s="41" t="s">
        <v>226</v>
      </c>
      <c r="F108" s="42"/>
      <c r="G108" s="101"/>
      <c r="H108" s="42"/>
      <c r="I108" s="172"/>
      <c r="J108" s="42"/>
      <c r="K108" s="43">
        <f>ROUND(SUM(K109:K119),2)</f>
        <v>32384.54</v>
      </c>
      <c r="L108" s="42"/>
      <c r="M108" s="84"/>
      <c r="N108" s="52"/>
      <c r="O108" s="76"/>
      <c r="P108" s="28"/>
      <c r="Q108" s="78"/>
    </row>
    <row r="109" spans="2:17" s="29" customFormat="1" ht="90">
      <c r="B109" s="145" t="s">
        <v>418</v>
      </c>
      <c r="C109" s="51">
        <v>90106</v>
      </c>
      <c r="D109" s="51" t="s">
        <v>12</v>
      </c>
      <c r="E109" s="1" t="s">
        <v>70</v>
      </c>
      <c r="F109" s="2" t="s">
        <v>13</v>
      </c>
      <c r="G109" s="90">
        <v>60.32</v>
      </c>
      <c r="H109" s="3">
        <v>9.77</v>
      </c>
      <c r="I109" s="174">
        <f t="shared" ref="I109:I119" si="44">$C$5</f>
        <v>0.19600000000000001</v>
      </c>
      <c r="J109" s="3">
        <f t="shared" si="23"/>
        <v>11.68</v>
      </c>
      <c r="K109" s="3">
        <f>ROUND(G109*J109,2)</f>
        <v>704.54</v>
      </c>
      <c r="L109" s="180">
        <f t="shared" ref="L109:L119" si="45">K109/$K$257</f>
        <v>4.5932049851536087E-4</v>
      </c>
      <c r="M109" s="84"/>
      <c r="N109" s="52"/>
      <c r="O109" s="76"/>
      <c r="P109" s="28"/>
      <c r="Q109" s="78"/>
    </row>
    <row r="110" spans="2:17" s="29" customFormat="1" ht="30">
      <c r="B110" s="145" t="s">
        <v>419</v>
      </c>
      <c r="C110" s="51">
        <v>101616</v>
      </c>
      <c r="D110" s="51" t="s">
        <v>12</v>
      </c>
      <c r="E110" s="1" t="s">
        <v>71</v>
      </c>
      <c r="F110" s="2" t="s">
        <v>19</v>
      </c>
      <c r="G110" s="90">
        <v>47.25</v>
      </c>
      <c r="H110" s="3">
        <v>8.65</v>
      </c>
      <c r="I110" s="174">
        <f t="shared" si="44"/>
        <v>0.19600000000000001</v>
      </c>
      <c r="J110" s="3">
        <f t="shared" si="23"/>
        <v>10.35</v>
      </c>
      <c r="K110" s="3">
        <f t="shared" ref="K110:K119" si="46">ROUND(G110*J110,2)</f>
        <v>489.04</v>
      </c>
      <c r="L110" s="180">
        <f t="shared" si="45"/>
        <v>3.1882660543610313E-4</v>
      </c>
      <c r="M110" s="84"/>
      <c r="N110" s="52"/>
      <c r="O110" s="76"/>
      <c r="P110" s="28"/>
      <c r="Q110" s="78"/>
    </row>
    <row r="111" spans="2:17" s="29" customFormat="1" ht="75">
      <c r="B111" s="145" t="s">
        <v>420</v>
      </c>
      <c r="C111" s="51">
        <v>92210</v>
      </c>
      <c r="D111" s="51" t="s">
        <v>12</v>
      </c>
      <c r="E111" s="1" t="s">
        <v>49</v>
      </c>
      <c r="F111" s="2" t="s">
        <v>36</v>
      </c>
      <c r="G111" s="90">
        <v>18.2</v>
      </c>
      <c r="H111" s="3">
        <v>184.74</v>
      </c>
      <c r="I111" s="174">
        <f t="shared" si="44"/>
        <v>0.19600000000000001</v>
      </c>
      <c r="J111" s="3">
        <f t="shared" si="23"/>
        <v>220.95</v>
      </c>
      <c r="K111" s="3">
        <f t="shared" si="46"/>
        <v>4021.29</v>
      </c>
      <c r="L111" s="180">
        <f t="shared" si="45"/>
        <v>2.6216551614881133E-3</v>
      </c>
      <c r="M111" s="84"/>
      <c r="N111" s="52"/>
      <c r="O111" s="76"/>
      <c r="P111" s="28"/>
      <c r="Q111" s="78"/>
    </row>
    <row r="112" spans="2:17" s="29" customFormat="1" ht="75">
      <c r="B112" s="145" t="s">
        <v>421</v>
      </c>
      <c r="C112" s="51">
        <v>92212</v>
      </c>
      <c r="D112" s="51" t="s">
        <v>12</v>
      </c>
      <c r="E112" s="1" t="s">
        <v>50</v>
      </c>
      <c r="F112" s="2" t="s">
        <v>36</v>
      </c>
      <c r="G112" s="90">
        <v>36.32</v>
      </c>
      <c r="H112" s="3">
        <v>342.52</v>
      </c>
      <c r="I112" s="174">
        <f t="shared" si="44"/>
        <v>0.19600000000000001</v>
      </c>
      <c r="J112" s="3">
        <f t="shared" si="23"/>
        <v>409.65</v>
      </c>
      <c r="K112" s="3">
        <f t="shared" si="46"/>
        <v>14878.49</v>
      </c>
      <c r="L112" s="180">
        <f t="shared" si="45"/>
        <v>9.6999395974051317E-3</v>
      </c>
      <c r="M112" s="84"/>
      <c r="N112" s="52"/>
      <c r="O112" s="76"/>
      <c r="P112" s="28"/>
      <c r="Q112" s="78"/>
    </row>
    <row r="113" spans="1:61" ht="45">
      <c r="A113" s="29"/>
      <c r="B113" s="145" t="s">
        <v>422</v>
      </c>
      <c r="C113" s="51">
        <v>97936</v>
      </c>
      <c r="D113" s="51" t="s">
        <v>12</v>
      </c>
      <c r="E113" s="1" t="s">
        <v>82</v>
      </c>
      <c r="F113" s="2" t="s">
        <v>34</v>
      </c>
      <c r="G113" s="90">
        <v>2</v>
      </c>
      <c r="H113" s="3">
        <v>2114.4499999999998</v>
      </c>
      <c r="I113" s="174">
        <f t="shared" si="44"/>
        <v>0.19600000000000001</v>
      </c>
      <c r="J113" s="3">
        <f t="shared" si="23"/>
        <v>2528.88</v>
      </c>
      <c r="K113" s="3">
        <f t="shared" si="46"/>
        <v>5057.76</v>
      </c>
      <c r="L113" s="180">
        <f t="shared" si="45"/>
        <v>3.2973753719746949E-3</v>
      </c>
      <c r="M113" s="84"/>
      <c r="N113" s="52"/>
      <c r="O113" s="76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</row>
    <row r="114" spans="1:61" ht="75">
      <c r="A114" s="29"/>
      <c r="B114" s="145" t="s">
        <v>423</v>
      </c>
      <c r="C114" s="51">
        <v>99290</v>
      </c>
      <c r="D114" s="51" t="s">
        <v>12</v>
      </c>
      <c r="E114" s="1" t="s">
        <v>80</v>
      </c>
      <c r="F114" s="2" t="s">
        <v>34</v>
      </c>
      <c r="G114" s="90">
        <v>1</v>
      </c>
      <c r="H114" s="3">
        <v>4316.3</v>
      </c>
      <c r="I114" s="174">
        <f t="shared" si="44"/>
        <v>0.19600000000000001</v>
      </c>
      <c r="J114" s="3">
        <f t="shared" si="23"/>
        <v>5162.29</v>
      </c>
      <c r="K114" s="3">
        <f t="shared" si="46"/>
        <v>5162.29</v>
      </c>
      <c r="L114" s="180">
        <f t="shared" si="45"/>
        <v>3.3655230594158772E-3</v>
      </c>
      <c r="M114" s="84"/>
      <c r="N114" s="52"/>
      <c r="O114" s="76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</row>
    <row r="115" spans="1:61" ht="45">
      <c r="A115" s="29"/>
      <c r="B115" s="145" t="s">
        <v>424</v>
      </c>
      <c r="C115" s="51">
        <v>99318</v>
      </c>
      <c r="D115" s="51" t="s">
        <v>12</v>
      </c>
      <c r="E115" s="1" t="s">
        <v>84</v>
      </c>
      <c r="F115" s="2" t="s">
        <v>36</v>
      </c>
      <c r="G115" s="90">
        <v>0.4</v>
      </c>
      <c r="H115" s="3">
        <v>337</v>
      </c>
      <c r="I115" s="174">
        <f t="shared" si="44"/>
        <v>0.19600000000000001</v>
      </c>
      <c r="J115" s="3">
        <f t="shared" si="23"/>
        <v>403.05</v>
      </c>
      <c r="K115" s="3">
        <f t="shared" si="46"/>
        <v>161.22</v>
      </c>
      <c r="L115" s="180">
        <f t="shared" si="45"/>
        <v>1.0510638256258904E-4</v>
      </c>
      <c r="M115" s="84"/>
      <c r="N115" s="52"/>
      <c r="O115" s="76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</row>
    <row r="116" spans="1:61" ht="30">
      <c r="A116" s="29"/>
      <c r="B116" s="145" t="s">
        <v>425</v>
      </c>
      <c r="C116" s="51">
        <v>98114</v>
      </c>
      <c r="D116" s="51" t="s">
        <v>12</v>
      </c>
      <c r="E116" s="1" t="s">
        <v>57</v>
      </c>
      <c r="F116" s="2" t="s">
        <v>34</v>
      </c>
      <c r="G116" s="90">
        <v>1</v>
      </c>
      <c r="H116" s="3">
        <v>607.17999999999995</v>
      </c>
      <c r="I116" s="174">
        <f t="shared" si="44"/>
        <v>0.19600000000000001</v>
      </c>
      <c r="J116" s="3">
        <f t="shared" si="23"/>
        <v>726.19</v>
      </c>
      <c r="K116" s="3">
        <f t="shared" si="46"/>
        <v>726.19</v>
      </c>
      <c r="L116" s="180">
        <f t="shared" si="45"/>
        <v>4.7343508220522599E-4</v>
      </c>
      <c r="M116" s="84"/>
      <c r="N116" s="52"/>
      <c r="O116" s="76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</row>
    <row r="117" spans="1:61" ht="90">
      <c r="B117" s="145" t="s">
        <v>426</v>
      </c>
      <c r="C117" s="51">
        <v>104734</v>
      </c>
      <c r="D117" s="51" t="s">
        <v>12</v>
      </c>
      <c r="E117" s="1" t="s">
        <v>51</v>
      </c>
      <c r="F117" s="2" t="s">
        <v>13</v>
      </c>
      <c r="G117" s="90">
        <v>40.68</v>
      </c>
      <c r="H117" s="3">
        <v>16.55</v>
      </c>
      <c r="I117" s="174">
        <f t="shared" si="44"/>
        <v>0.19600000000000001</v>
      </c>
      <c r="J117" s="3">
        <f t="shared" si="23"/>
        <v>19.79</v>
      </c>
      <c r="K117" s="3">
        <f t="shared" si="46"/>
        <v>805.06</v>
      </c>
      <c r="L117" s="180">
        <f t="shared" si="45"/>
        <v>5.248538912407761E-4</v>
      </c>
      <c r="M117" s="84"/>
      <c r="N117" s="52"/>
      <c r="O117" s="76"/>
    </row>
    <row r="118" spans="1:61" ht="75">
      <c r="B118" s="145" t="s">
        <v>427</v>
      </c>
      <c r="C118" s="51">
        <v>100979</v>
      </c>
      <c r="D118" s="51" t="s">
        <v>12</v>
      </c>
      <c r="E118" s="1" t="s">
        <v>100</v>
      </c>
      <c r="F118" s="2" t="s">
        <v>13</v>
      </c>
      <c r="G118" s="90">
        <v>19.64</v>
      </c>
      <c r="H118" s="3">
        <v>7.12</v>
      </c>
      <c r="I118" s="174">
        <f t="shared" si="44"/>
        <v>0.19600000000000001</v>
      </c>
      <c r="J118" s="3">
        <f t="shared" si="23"/>
        <v>8.52</v>
      </c>
      <c r="K118" s="3">
        <f>ROUND(G118*J118,2)</f>
        <v>167.33</v>
      </c>
      <c r="L118" s="180">
        <f t="shared" si="45"/>
        <v>1.0908975929908216E-4</v>
      </c>
      <c r="M118" s="84"/>
      <c r="N118" s="52"/>
      <c r="O118" s="76"/>
    </row>
    <row r="119" spans="1:61" ht="45">
      <c r="B119" s="145" t="s">
        <v>428</v>
      </c>
      <c r="C119" s="51">
        <v>95876</v>
      </c>
      <c r="D119" s="51" t="s">
        <v>12</v>
      </c>
      <c r="E119" s="1" t="s">
        <v>104</v>
      </c>
      <c r="F119" s="2" t="s">
        <v>35</v>
      </c>
      <c r="G119" s="89">
        <v>78.56</v>
      </c>
      <c r="H119" s="3">
        <v>2.25</v>
      </c>
      <c r="I119" s="174">
        <f t="shared" si="44"/>
        <v>0.19600000000000001</v>
      </c>
      <c r="J119" s="3">
        <f t="shared" si="23"/>
        <v>2.69</v>
      </c>
      <c r="K119" s="3">
        <f t="shared" si="46"/>
        <v>211.33</v>
      </c>
      <c r="L119" s="180">
        <f t="shared" si="45"/>
        <v>1.3777528735238768E-4</v>
      </c>
      <c r="M119" s="84"/>
      <c r="N119" s="52"/>
      <c r="O119" s="76"/>
      <c r="P119" s="81"/>
    </row>
    <row r="120" spans="1:61" ht="15.75">
      <c r="B120" s="143" t="s">
        <v>180</v>
      </c>
      <c r="C120" s="42"/>
      <c r="D120" s="42"/>
      <c r="E120" s="41" t="s">
        <v>173</v>
      </c>
      <c r="F120" s="42"/>
      <c r="G120" s="101"/>
      <c r="H120" s="42"/>
      <c r="I120" s="172"/>
      <c r="J120" s="42"/>
      <c r="K120" s="43">
        <f>ROUND(SUM(K121:K133),2)</f>
        <v>171586.6</v>
      </c>
      <c r="L120" s="42"/>
      <c r="M120" s="69"/>
      <c r="N120" s="73"/>
      <c r="O120" s="76"/>
    </row>
    <row r="121" spans="1:61" ht="30">
      <c r="B121" s="145" t="s">
        <v>429</v>
      </c>
      <c r="C121" s="51" t="s">
        <v>125</v>
      </c>
      <c r="D121" s="51" t="s">
        <v>11</v>
      </c>
      <c r="E121" s="1" t="s">
        <v>126</v>
      </c>
      <c r="F121" s="2" t="s">
        <v>19</v>
      </c>
      <c r="G121" s="89">
        <v>873.84</v>
      </c>
      <c r="H121" s="3">
        <v>29.15</v>
      </c>
      <c r="I121" s="174">
        <f t="shared" ref="I121:I133" si="47">$C$5</f>
        <v>0.19600000000000001</v>
      </c>
      <c r="J121" s="3">
        <f t="shared" si="23"/>
        <v>34.86</v>
      </c>
      <c r="K121" s="3">
        <f>ROUND(G121*J121,2)</f>
        <v>30462.06</v>
      </c>
      <c r="L121" s="180">
        <f t="shared" ref="L121:L133" si="48">K121/$K$257</f>
        <v>1.9859551742988098E-2</v>
      </c>
      <c r="M121" s="69"/>
      <c r="N121" s="73"/>
      <c r="O121" s="76"/>
    </row>
    <row r="122" spans="1:61" ht="75">
      <c r="B122" s="145" t="s">
        <v>430</v>
      </c>
      <c r="C122" s="51">
        <v>101768</v>
      </c>
      <c r="D122" s="51" t="s">
        <v>12</v>
      </c>
      <c r="E122" s="1" t="s">
        <v>53</v>
      </c>
      <c r="F122" s="2" t="s">
        <v>13</v>
      </c>
      <c r="G122" s="89">
        <v>174.77</v>
      </c>
      <c r="H122" s="3">
        <v>28.29</v>
      </c>
      <c r="I122" s="174">
        <f t="shared" si="47"/>
        <v>0.19600000000000001</v>
      </c>
      <c r="J122" s="3">
        <f t="shared" si="23"/>
        <v>33.83</v>
      </c>
      <c r="K122" s="3">
        <f t="shared" ref="K122:K132" si="49">ROUND(G122*J122,2)</f>
        <v>5912.47</v>
      </c>
      <c r="L122" s="180">
        <f t="shared" si="48"/>
        <v>3.8545982738483488E-3</v>
      </c>
      <c r="M122" s="69"/>
      <c r="N122" s="52"/>
      <c r="O122" s="76"/>
    </row>
    <row r="123" spans="1:61" ht="90">
      <c r="B123" s="145" t="s">
        <v>431</v>
      </c>
      <c r="C123" s="51">
        <v>101266</v>
      </c>
      <c r="D123" s="51" t="s">
        <v>12</v>
      </c>
      <c r="E123" s="1" t="s">
        <v>69</v>
      </c>
      <c r="F123" s="2" t="s">
        <v>13</v>
      </c>
      <c r="G123" s="89">
        <v>174.77</v>
      </c>
      <c r="H123" s="3">
        <v>12.23</v>
      </c>
      <c r="I123" s="174">
        <f t="shared" si="47"/>
        <v>0.19600000000000001</v>
      </c>
      <c r="J123" s="3">
        <f t="shared" si="23"/>
        <v>14.63</v>
      </c>
      <c r="K123" s="3">
        <f t="shared" si="49"/>
        <v>2556.89</v>
      </c>
      <c r="L123" s="180">
        <f t="shared" si="48"/>
        <v>1.6669486323685539E-3</v>
      </c>
      <c r="M123" s="69"/>
      <c r="N123" s="52"/>
      <c r="O123" s="76"/>
    </row>
    <row r="124" spans="1:61" ht="30">
      <c r="B124" s="145" t="s">
        <v>432</v>
      </c>
      <c r="C124" s="184">
        <v>6077</v>
      </c>
      <c r="D124" s="184" t="s">
        <v>559</v>
      </c>
      <c r="E124" s="1" t="s">
        <v>560</v>
      </c>
      <c r="F124" s="2" t="s">
        <v>13</v>
      </c>
      <c r="G124" s="89">
        <v>174.77</v>
      </c>
      <c r="H124" s="3">
        <v>38.76</v>
      </c>
      <c r="I124" s="174">
        <f t="shared" si="47"/>
        <v>0.19600000000000001</v>
      </c>
      <c r="J124" s="3">
        <f t="shared" si="23"/>
        <v>46.36</v>
      </c>
      <c r="K124" s="3">
        <f t="shared" si="49"/>
        <v>8102.34</v>
      </c>
      <c r="L124" s="180">
        <f t="shared" si="48"/>
        <v>5.2822704856231714E-3</v>
      </c>
      <c r="M124" s="69"/>
      <c r="N124" s="52"/>
      <c r="O124" s="76"/>
    </row>
    <row r="125" spans="1:61" ht="45">
      <c r="B125" s="145" t="s">
        <v>433</v>
      </c>
      <c r="C125" s="51">
        <v>95875</v>
      </c>
      <c r="D125" s="51" t="s">
        <v>12</v>
      </c>
      <c r="E125" s="1" t="s">
        <v>39</v>
      </c>
      <c r="F125" s="2" t="s">
        <v>35</v>
      </c>
      <c r="G125" s="89">
        <v>873.85</v>
      </c>
      <c r="H125" s="3">
        <v>2.62</v>
      </c>
      <c r="I125" s="174">
        <f t="shared" si="47"/>
        <v>0.19600000000000001</v>
      </c>
      <c r="J125" s="3">
        <f t="shared" si="23"/>
        <v>3.13</v>
      </c>
      <c r="K125" s="3">
        <f t="shared" si="49"/>
        <v>2735.15</v>
      </c>
      <c r="L125" s="180">
        <f t="shared" si="48"/>
        <v>1.783164137613605E-3</v>
      </c>
      <c r="M125" s="69"/>
      <c r="N125" s="52"/>
      <c r="O125" s="76"/>
    </row>
    <row r="126" spans="1:61" ht="60">
      <c r="B126" s="145" t="s">
        <v>434</v>
      </c>
      <c r="C126" s="51">
        <v>96396</v>
      </c>
      <c r="D126" s="51" t="s">
        <v>12</v>
      </c>
      <c r="E126" s="1" t="s">
        <v>52</v>
      </c>
      <c r="F126" s="2" t="s">
        <v>13</v>
      </c>
      <c r="G126" s="89">
        <v>131.08000000000001</v>
      </c>
      <c r="H126" s="3">
        <v>143.62</v>
      </c>
      <c r="I126" s="174">
        <f t="shared" si="47"/>
        <v>0.19600000000000001</v>
      </c>
      <c r="J126" s="3">
        <f t="shared" si="23"/>
        <v>171.77</v>
      </c>
      <c r="K126" s="3">
        <f t="shared" si="49"/>
        <v>22515.61</v>
      </c>
      <c r="L126" s="180">
        <f t="shared" si="48"/>
        <v>1.4678912779370149E-2</v>
      </c>
      <c r="M126" s="69"/>
      <c r="N126" s="52"/>
      <c r="O126" s="76"/>
    </row>
    <row r="127" spans="1:61" ht="75">
      <c r="B127" s="145" t="s">
        <v>435</v>
      </c>
      <c r="C127" s="51">
        <v>100975</v>
      </c>
      <c r="D127" s="51" t="s">
        <v>12</v>
      </c>
      <c r="E127" s="1" t="s">
        <v>101</v>
      </c>
      <c r="F127" s="2" t="s">
        <v>13</v>
      </c>
      <c r="G127" s="89">
        <v>131.08000000000001</v>
      </c>
      <c r="H127" s="3">
        <v>9</v>
      </c>
      <c r="I127" s="174">
        <f t="shared" si="47"/>
        <v>0.19600000000000001</v>
      </c>
      <c r="J127" s="3">
        <f t="shared" si="23"/>
        <v>10.76</v>
      </c>
      <c r="K127" s="3">
        <f t="shared" si="49"/>
        <v>1410.42</v>
      </c>
      <c r="L127" s="180">
        <f t="shared" si="48"/>
        <v>9.1951460174870877E-4</v>
      </c>
      <c r="M127" s="69"/>
      <c r="N127" s="52"/>
      <c r="O127" s="76"/>
    </row>
    <row r="128" spans="1:61" ht="45">
      <c r="B128" s="145" t="s">
        <v>436</v>
      </c>
      <c r="C128" s="51">
        <v>95876</v>
      </c>
      <c r="D128" s="51" t="s">
        <v>12</v>
      </c>
      <c r="E128" s="1" t="s">
        <v>104</v>
      </c>
      <c r="F128" s="2" t="s">
        <v>35</v>
      </c>
      <c r="G128" s="89">
        <v>3932.4</v>
      </c>
      <c r="H128" s="3">
        <v>2.25</v>
      </c>
      <c r="I128" s="174">
        <f t="shared" si="47"/>
        <v>0.19600000000000001</v>
      </c>
      <c r="J128" s="3">
        <f t="shared" si="23"/>
        <v>2.69</v>
      </c>
      <c r="K128" s="3">
        <f>ROUND(G128*J128,2)</f>
        <v>10578.16</v>
      </c>
      <c r="L128" s="180">
        <f t="shared" si="48"/>
        <v>6.8963660325535095E-3</v>
      </c>
      <c r="M128" s="69"/>
      <c r="N128" s="52"/>
      <c r="O128" s="76"/>
      <c r="Q128" s="80"/>
    </row>
    <row r="129" spans="2:17">
      <c r="B129" s="145" t="s">
        <v>437</v>
      </c>
      <c r="C129" s="51" t="s">
        <v>131</v>
      </c>
      <c r="D129" s="51" t="s">
        <v>11</v>
      </c>
      <c r="E129" s="1" t="s">
        <v>132</v>
      </c>
      <c r="F129" s="2" t="s">
        <v>19</v>
      </c>
      <c r="G129" s="89">
        <v>873.84</v>
      </c>
      <c r="H129" s="3">
        <v>13</v>
      </c>
      <c r="I129" s="174">
        <f t="shared" si="47"/>
        <v>0.19600000000000001</v>
      </c>
      <c r="J129" s="3">
        <f t="shared" si="23"/>
        <v>15.55</v>
      </c>
      <c r="K129" s="3">
        <f t="shared" si="49"/>
        <v>13588.21</v>
      </c>
      <c r="L129" s="180">
        <f t="shared" si="48"/>
        <v>8.8587495261183338E-3</v>
      </c>
      <c r="M129" s="69"/>
      <c r="N129" s="73"/>
      <c r="O129" s="76"/>
    </row>
    <row r="130" spans="2:17">
      <c r="B130" s="145" t="s">
        <v>483</v>
      </c>
      <c r="C130" s="51" t="s">
        <v>129</v>
      </c>
      <c r="D130" s="51" t="s">
        <v>11</v>
      </c>
      <c r="E130" s="1" t="s">
        <v>130</v>
      </c>
      <c r="F130" s="2" t="s">
        <v>19</v>
      </c>
      <c r="G130" s="89">
        <v>873.84</v>
      </c>
      <c r="H130" s="3">
        <v>6.66</v>
      </c>
      <c r="I130" s="174">
        <f t="shared" si="47"/>
        <v>0.19600000000000001</v>
      </c>
      <c r="J130" s="3">
        <f t="shared" si="23"/>
        <v>7.97</v>
      </c>
      <c r="K130" s="3">
        <f t="shared" si="49"/>
        <v>6964.5</v>
      </c>
      <c r="L130" s="180">
        <f t="shared" si="48"/>
        <v>4.5404627301646903E-3</v>
      </c>
      <c r="M130" s="69"/>
      <c r="N130" s="73"/>
      <c r="O130" s="76"/>
    </row>
    <row r="131" spans="2:17" ht="45">
      <c r="B131" s="145" t="s">
        <v>484</v>
      </c>
      <c r="C131" s="51">
        <v>95995</v>
      </c>
      <c r="D131" s="51" t="s">
        <v>12</v>
      </c>
      <c r="E131" s="1" t="s">
        <v>358</v>
      </c>
      <c r="F131" s="2" t="s">
        <v>13</v>
      </c>
      <c r="G131" s="89">
        <v>34.950000000000003</v>
      </c>
      <c r="H131" s="3">
        <v>1493.2</v>
      </c>
      <c r="I131" s="174">
        <f t="shared" si="47"/>
        <v>0.19600000000000001</v>
      </c>
      <c r="J131" s="3">
        <f t="shared" si="23"/>
        <v>1785.87</v>
      </c>
      <c r="K131" s="3">
        <f t="shared" si="49"/>
        <v>62416.160000000003</v>
      </c>
      <c r="L131" s="180">
        <f t="shared" si="48"/>
        <v>4.0691829742263784E-2</v>
      </c>
      <c r="M131" s="69"/>
      <c r="N131" s="52"/>
      <c r="O131" s="76"/>
    </row>
    <row r="132" spans="2:17" ht="30">
      <c r="B132" s="145" t="s">
        <v>485</v>
      </c>
      <c r="C132" s="51">
        <v>100985</v>
      </c>
      <c r="D132" s="51" t="s">
        <v>12</v>
      </c>
      <c r="E132" s="1" t="s">
        <v>95</v>
      </c>
      <c r="F132" s="2" t="s">
        <v>13</v>
      </c>
      <c r="G132" s="89">
        <v>34.950000000000003</v>
      </c>
      <c r="H132" s="3">
        <v>8.1199999999999992</v>
      </c>
      <c r="I132" s="174">
        <f t="shared" si="47"/>
        <v>0.19600000000000001</v>
      </c>
      <c r="J132" s="3">
        <f t="shared" si="23"/>
        <v>9.7100000000000009</v>
      </c>
      <c r="K132" s="3">
        <f t="shared" si="49"/>
        <v>339.36</v>
      </c>
      <c r="L132" s="180">
        <f t="shared" si="48"/>
        <v>2.2124365454931284E-4</v>
      </c>
      <c r="M132" s="69"/>
      <c r="N132" s="52"/>
      <c r="O132" s="76"/>
    </row>
    <row r="133" spans="2:17" ht="45">
      <c r="B133" s="145" t="s">
        <v>568</v>
      </c>
      <c r="C133" s="51">
        <v>97914</v>
      </c>
      <c r="D133" s="51" t="s">
        <v>12</v>
      </c>
      <c r="E133" s="1" t="s">
        <v>106</v>
      </c>
      <c r="F133" s="2" t="s">
        <v>35</v>
      </c>
      <c r="G133" s="89">
        <v>1048.5</v>
      </c>
      <c r="H133" s="3">
        <v>3.19</v>
      </c>
      <c r="I133" s="174">
        <f t="shared" si="47"/>
        <v>0.19600000000000001</v>
      </c>
      <c r="J133" s="3">
        <f t="shared" si="23"/>
        <v>3.82</v>
      </c>
      <c r="K133" s="3">
        <f>ROUND(G133*J133,2)</f>
        <v>4005.27</v>
      </c>
      <c r="L133" s="180">
        <f t="shared" si="48"/>
        <v>2.6112110215014326E-3</v>
      </c>
      <c r="M133" s="69"/>
      <c r="N133" s="52"/>
      <c r="O133" s="76"/>
      <c r="Q133" s="80"/>
    </row>
    <row r="134" spans="2:17" ht="15.75">
      <c r="B134" s="143" t="s">
        <v>181</v>
      </c>
      <c r="C134" s="42"/>
      <c r="D134" s="42"/>
      <c r="E134" s="41" t="s">
        <v>261</v>
      </c>
      <c r="F134" s="42"/>
      <c r="G134" s="101"/>
      <c r="H134" s="42"/>
      <c r="I134" s="172"/>
      <c r="J134" s="42"/>
      <c r="K134" s="43">
        <f>ROUND(SUM(K135:K142),2)</f>
        <v>3692.87</v>
      </c>
      <c r="L134" s="42"/>
      <c r="M134" s="69"/>
      <c r="N134" s="73"/>
      <c r="O134" s="76"/>
    </row>
    <row r="135" spans="2:17" ht="60">
      <c r="B135" s="145" t="s">
        <v>438</v>
      </c>
      <c r="C135" s="51">
        <v>96396</v>
      </c>
      <c r="D135" s="51" t="s">
        <v>12</v>
      </c>
      <c r="E135" s="1" t="s">
        <v>52</v>
      </c>
      <c r="F135" s="2" t="s">
        <v>13</v>
      </c>
      <c r="G135" s="89">
        <v>3.97</v>
      </c>
      <c r="H135" s="3">
        <v>143.62</v>
      </c>
      <c r="I135" s="174">
        <f t="shared" ref="I135:I142" si="50">$C$5</f>
        <v>0.19600000000000001</v>
      </c>
      <c r="J135" s="3">
        <f t="shared" si="23"/>
        <v>171.77</v>
      </c>
      <c r="K135" s="3">
        <f>ROUND(G135*J135,2)</f>
        <v>681.93</v>
      </c>
      <c r="L135" s="180">
        <f t="shared" ref="L135:L142" si="51">K135/$K$257</f>
        <v>4.4458004875887815E-4</v>
      </c>
      <c r="M135" s="69"/>
      <c r="N135" s="52"/>
      <c r="O135" s="76"/>
    </row>
    <row r="136" spans="2:17" ht="75">
      <c r="B136" s="145" t="s">
        <v>439</v>
      </c>
      <c r="C136" s="51">
        <v>100975</v>
      </c>
      <c r="D136" s="51" t="s">
        <v>12</v>
      </c>
      <c r="E136" s="1" t="s">
        <v>101</v>
      </c>
      <c r="F136" s="2" t="s">
        <v>13</v>
      </c>
      <c r="G136" s="89">
        <v>3.97</v>
      </c>
      <c r="H136" s="3">
        <v>9</v>
      </c>
      <c r="I136" s="174">
        <f t="shared" si="50"/>
        <v>0.19600000000000001</v>
      </c>
      <c r="J136" s="3">
        <f t="shared" si="23"/>
        <v>10.76</v>
      </c>
      <c r="K136" s="3">
        <f t="shared" ref="K136:K142" si="52">ROUND(G136*J136,2)</f>
        <v>42.72</v>
      </c>
      <c r="L136" s="180">
        <f t="shared" si="51"/>
        <v>2.7851039964482097E-5</v>
      </c>
      <c r="M136" s="69"/>
      <c r="N136" s="52"/>
      <c r="O136" s="76"/>
    </row>
    <row r="137" spans="2:17" ht="45">
      <c r="B137" s="145" t="s">
        <v>440</v>
      </c>
      <c r="C137" s="51">
        <v>95876</v>
      </c>
      <c r="D137" s="51" t="s">
        <v>12</v>
      </c>
      <c r="E137" s="1" t="s">
        <v>104</v>
      </c>
      <c r="F137" s="2" t="s">
        <v>35</v>
      </c>
      <c r="G137" s="89">
        <v>119.1</v>
      </c>
      <c r="H137" s="3">
        <v>2.25</v>
      </c>
      <c r="I137" s="174">
        <f t="shared" si="50"/>
        <v>0.19600000000000001</v>
      </c>
      <c r="J137" s="3">
        <f t="shared" si="23"/>
        <v>2.69</v>
      </c>
      <c r="K137" s="3">
        <f t="shared" si="52"/>
        <v>320.38</v>
      </c>
      <c r="L137" s="180">
        <f t="shared" si="51"/>
        <v>2.0886976085722784E-4</v>
      </c>
      <c r="M137" s="69"/>
      <c r="N137" s="52"/>
      <c r="O137" s="76"/>
      <c r="P137" s="81"/>
      <c r="Q137" s="80"/>
    </row>
    <row r="138" spans="2:17">
      <c r="B138" s="145" t="s">
        <v>441</v>
      </c>
      <c r="C138" s="51" t="s">
        <v>131</v>
      </c>
      <c r="D138" s="51" t="s">
        <v>11</v>
      </c>
      <c r="E138" s="1" t="s">
        <v>132</v>
      </c>
      <c r="F138" s="2" t="s">
        <v>19</v>
      </c>
      <c r="G138" s="89">
        <v>26.49</v>
      </c>
      <c r="H138" s="3">
        <v>13</v>
      </c>
      <c r="I138" s="174">
        <f t="shared" si="50"/>
        <v>0.19600000000000001</v>
      </c>
      <c r="J138" s="3">
        <f t="shared" si="23"/>
        <v>15.55</v>
      </c>
      <c r="K138" s="3">
        <f t="shared" si="52"/>
        <v>411.92</v>
      </c>
      <c r="L138" s="180">
        <f t="shared" si="51"/>
        <v>2.6854869808449122E-4</v>
      </c>
      <c r="M138" s="69"/>
      <c r="N138" s="73"/>
      <c r="O138" s="76"/>
    </row>
    <row r="139" spans="2:17">
      <c r="B139" s="145" t="s">
        <v>486</v>
      </c>
      <c r="C139" s="51" t="s">
        <v>129</v>
      </c>
      <c r="D139" s="51" t="s">
        <v>11</v>
      </c>
      <c r="E139" s="1" t="s">
        <v>130</v>
      </c>
      <c r="F139" s="2" t="s">
        <v>19</v>
      </c>
      <c r="G139" s="89">
        <v>26.49</v>
      </c>
      <c r="H139" s="3">
        <v>6.66</v>
      </c>
      <c r="I139" s="174">
        <f t="shared" si="50"/>
        <v>0.19600000000000001</v>
      </c>
      <c r="J139" s="3">
        <f t="shared" si="23"/>
        <v>7.97</v>
      </c>
      <c r="K139" s="3">
        <f t="shared" si="52"/>
        <v>211.13</v>
      </c>
      <c r="L139" s="180">
        <f t="shared" si="51"/>
        <v>1.3764489858850902E-4</v>
      </c>
      <c r="M139" s="69"/>
      <c r="N139" s="73"/>
      <c r="O139" s="76"/>
    </row>
    <row r="140" spans="2:17" ht="45">
      <c r="B140" s="145" t="s">
        <v>487</v>
      </c>
      <c r="C140" s="51">
        <v>95995</v>
      </c>
      <c r="D140" s="51" t="s">
        <v>12</v>
      </c>
      <c r="E140" s="1" t="s">
        <v>358</v>
      </c>
      <c r="F140" s="2" t="s">
        <v>13</v>
      </c>
      <c r="G140" s="89">
        <v>1.06</v>
      </c>
      <c r="H140" s="3">
        <v>1493.2</v>
      </c>
      <c r="I140" s="174">
        <f t="shared" si="50"/>
        <v>0.19600000000000001</v>
      </c>
      <c r="J140" s="3">
        <f t="shared" si="23"/>
        <v>1785.87</v>
      </c>
      <c r="K140" s="3">
        <f t="shared" si="52"/>
        <v>1893.02</v>
      </c>
      <c r="L140" s="180">
        <f t="shared" si="51"/>
        <v>1.2341426889879189E-3</v>
      </c>
      <c r="M140" s="69"/>
      <c r="N140" s="52"/>
      <c r="O140" s="76"/>
    </row>
    <row r="141" spans="2:17" ht="30">
      <c r="B141" s="145" t="s">
        <v>488</v>
      </c>
      <c r="C141" s="51">
        <v>100985</v>
      </c>
      <c r="D141" s="51" t="s">
        <v>12</v>
      </c>
      <c r="E141" s="1" t="s">
        <v>95</v>
      </c>
      <c r="F141" s="2" t="s">
        <v>13</v>
      </c>
      <c r="G141" s="89">
        <v>1.06</v>
      </c>
      <c r="H141" s="3">
        <v>8.1199999999999992</v>
      </c>
      <c r="I141" s="174">
        <f t="shared" si="50"/>
        <v>0.19600000000000001</v>
      </c>
      <c r="J141" s="3">
        <f t="shared" si="23"/>
        <v>9.7100000000000009</v>
      </c>
      <c r="K141" s="3">
        <f t="shared" si="52"/>
        <v>10.29</v>
      </c>
      <c r="L141" s="180">
        <f t="shared" si="51"/>
        <v>6.7085019015571336E-6</v>
      </c>
      <c r="M141" s="69"/>
      <c r="N141" s="52"/>
      <c r="O141" s="76"/>
    </row>
    <row r="142" spans="2:17" ht="45">
      <c r="B142" s="145" t="s">
        <v>489</v>
      </c>
      <c r="C142" s="51">
        <v>97914</v>
      </c>
      <c r="D142" s="51" t="s">
        <v>12</v>
      </c>
      <c r="E142" s="1" t="s">
        <v>106</v>
      </c>
      <c r="F142" s="2" t="s">
        <v>35</v>
      </c>
      <c r="G142" s="89">
        <v>31.8</v>
      </c>
      <c r="H142" s="3">
        <v>3.19</v>
      </c>
      <c r="I142" s="174">
        <f t="shared" si="50"/>
        <v>0.19600000000000001</v>
      </c>
      <c r="J142" s="3">
        <f t="shared" si="23"/>
        <v>3.82</v>
      </c>
      <c r="K142" s="3">
        <f t="shared" si="52"/>
        <v>121.48</v>
      </c>
      <c r="L142" s="180">
        <f t="shared" si="51"/>
        <v>7.9198135179898996E-5</v>
      </c>
      <c r="M142" s="69"/>
      <c r="N142" s="52"/>
      <c r="O142" s="76"/>
      <c r="Q142" s="80"/>
    </row>
    <row r="143" spans="2:17" ht="15.75">
      <c r="B143" s="143" t="s">
        <v>182</v>
      </c>
      <c r="C143" s="42"/>
      <c r="D143" s="42"/>
      <c r="E143" s="41" t="s">
        <v>20</v>
      </c>
      <c r="F143" s="42"/>
      <c r="G143" s="101"/>
      <c r="H143" s="42"/>
      <c r="I143" s="172"/>
      <c r="J143" s="42"/>
      <c r="K143" s="43">
        <f>ROUND(SUM(K144:K151),2)</f>
        <v>76289.45</v>
      </c>
      <c r="L143" s="42"/>
      <c r="M143" s="69"/>
      <c r="N143" s="52"/>
      <c r="O143" s="76"/>
    </row>
    <row r="144" spans="2:17" ht="75">
      <c r="B144" s="186" t="s">
        <v>490</v>
      </c>
      <c r="C144" s="184">
        <v>100599</v>
      </c>
      <c r="D144" s="184" t="s">
        <v>12</v>
      </c>
      <c r="E144" s="1" t="s">
        <v>78</v>
      </c>
      <c r="F144" s="2" t="s">
        <v>34</v>
      </c>
      <c r="G144" s="89">
        <v>1</v>
      </c>
      <c r="H144" s="3">
        <v>664.49</v>
      </c>
      <c r="I144" s="174">
        <f t="shared" ref="I144:I151" si="53">$C$5</f>
        <v>0.19600000000000001</v>
      </c>
      <c r="J144" s="3">
        <f t="shared" ref="J144" si="54">ROUND(H144*(1+I144),2)</f>
        <v>794.73</v>
      </c>
      <c r="K144" s="3">
        <f>ROUND(G144*J144,2)</f>
        <v>794.73</v>
      </c>
      <c r="L144" s="180">
        <f t="shared" ref="L144:L151" si="55">K144/$K$257</f>
        <v>5.1811931158644332E-4</v>
      </c>
      <c r="M144" s="69"/>
      <c r="N144" s="52"/>
      <c r="O144" s="76"/>
    </row>
    <row r="145" spans="1:61" ht="30">
      <c r="B145" s="186" t="s">
        <v>491</v>
      </c>
      <c r="C145" s="184" t="s">
        <v>588</v>
      </c>
      <c r="D145" s="184" t="s">
        <v>587</v>
      </c>
      <c r="E145" s="188" t="s">
        <v>589</v>
      </c>
      <c r="F145" s="187" t="s">
        <v>36</v>
      </c>
      <c r="G145" s="190">
        <v>55</v>
      </c>
      <c r="H145" s="3">
        <v>679.07317073170736</v>
      </c>
      <c r="I145" s="174">
        <f t="shared" si="53"/>
        <v>0.19600000000000001</v>
      </c>
      <c r="J145" s="3">
        <f t="shared" ref="J145:J146" si="56">ROUND(H145*(1+I145),2)</f>
        <v>812.17</v>
      </c>
      <c r="K145" s="3">
        <f>ROUND(G145*J145,2)</f>
        <v>44669.35</v>
      </c>
      <c r="L145" s="180">
        <f t="shared" si="55"/>
        <v>2.9121906648816441E-2</v>
      </c>
      <c r="M145" s="69"/>
      <c r="N145" s="52"/>
      <c r="O145" s="76"/>
    </row>
    <row r="146" spans="1:61" ht="30">
      <c r="B146" s="186" t="s">
        <v>492</v>
      </c>
      <c r="C146" s="184">
        <v>104641</v>
      </c>
      <c r="D146" s="184" t="s">
        <v>12</v>
      </c>
      <c r="E146" s="1" t="s">
        <v>77</v>
      </c>
      <c r="F146" s="2" t="s">
        <v>19</v>
      </c>
      <c r="G146" s="89">
        <v>203.5</v>
      </c>
      <c r="H146" s="3">
        <v>11.53</v>
      </c>
      <c r="I146" s="174">
        <f t="shared" si="53"/>
        <v>0.19600000000000001</v>
      </c>
      <c r="J146" s="3">
        <f t="shared" si="56"/>
        <v>13.79</v>
      </c>
      <c r="K146" s="3">
        <f>ROUND(G146*J146,2)</f>
        <v>2806.27</v>
      </c>
      <c r="L146" s="180">
        <f t="shared" si="55"/>
        <v>1.829530382048857E-3</v>
      </c>
      <c r="M146" s="69"/>
      <c r="N146" s="52"/>
      <c r="O146" s="76"/>
    </row>
    <row r="147" spans="1:61">
      <c r="B147" s="186" t="s">
        <v>493</v>
      </c>
      <c r="C147" s="51">
        <v>98504</v>
      </c>
      <c r="D147" s="51" t="s">
        <v>12</v>
      </c>
      <c r="E147" s="1" t="s">
        <v>48</v>
      </c>
      <c r="F147" s="2" t="s">
        <v>19</v>
      </c>
      <c r="G147" s="89">
        <v>613.48</v>
      </c>
      <c r="H147" s="3">
        <v>17.940000000000001</v>
      </c>
      <c r="I147" s="174">
        <f t="shared" si="53"/>
        <v>0.19600000000000001</v>
      </c>
      <c r="J147" s="3">
        <f t="shared" si="23"/>
        <v>21.46</v>
      </c>
      <c r="K147" s="3">
        <f>ROUND(G147*J147,2)</f>
        <v>13165.28</v>
      </c>
      <c r="L147" s="180">
        <f t="shared" si="55"/>
        <v>8.5830229265823239E-3</v>
      </c>
      <c r="M147" s="69"/>
      <c r="N147" s="52"/>
      <c r="O147" s="76"/>
    </row>
    <row r="148" spans="1:61" ht="30">
      <c r="B148" s="186" t="s">
        <v>558</v>
      </c>
      <c r="C148" s="51" t="s">
        <v>123</v>
      </c>
      <c r="D148" s="51" t="s">
        <v>11</v>
      </c>
      <c r="E148" s="1" t="s">
        <v>124</v>
      </c>
      <c r="F148" s="2" t="s">
        <v>19</v>
      </c>
      <c r="G148" s="89">
        <v>162.75</v>
      </c>
      <c r="H148" s="3">
        <v>3.56</v>
      </c>
      <c r="I148" s="174">
        <f t="shared" si="53"/>
        <v>0.19600000000000001</v>
      </c>
      <c r="J148" s="3">
        <f t="shared" si="23"/>
        <v>4.26</v>
      </c>
      <c r="K148" s="3">
        <f t="shared" ref="K148:K150" si="57">ROUND(G148*J148,2)</f>
        <v>693.32</v>
      </c>
      <c r="L148" s="180">
        <f t="shared" si="55"/>
        <v>4.5200568886176798E-4</v>
      </c>
      <c r="M148" s="69"/>
      <c r="N148" s="73"/>
      <c r="O148" s="76"/>
    </row>
    <row r="149" spans="1:61" ht="45">
      <c r="B149" s="186" t="s">
        <v>592</v>
      </c>
      <c r="C149" s="51">
        <v>96622</v>
      </c>
      <c r="D149" s="51" t="s">
        <v>12</v>
      </c>
      <c r="E149" s="1" t="s">
        <v>46</v>
      </c>
      <c r="F149" s="2" t="s">
        <v>13</v>
      </c>
      <c r="G149" s="89">
        <v>8.14</v>
      </c>
      <c r="H149" s="3">
        <v>200.92</v>
      </c>
      <c r="I149" s="174">
        <f t="shared" si="53"/>
        <v>0.19600000000000001</v>
      </c>
      <c r="J149" s="3">
        <f t="shared" si="23"/>
        <v>240.3</v>
      </c>
      <c r="K149" s="3">
        <f t="shared" si="57"/>
        <v>1956.04</v>
      </c>
      <c r="L149" s="180">
        <f t="shared" si="55"/>
        <v>1.2752281884860852E-3</v>
      </c>
      <c r="M149" s="69"/>
      <c r="N149" s="52"/>
      <c r="O149" s="76"/>
    </row>
    <row r="150" spans="1:61" ht="60">
      <c r="B150" s="186" t="s">
        <v>593</v>
      </c>
      <c r="C150" s="51">
        <v>94991</v>
      </c>
      <c r="D150" s="51" t="s">
        <v>12</v>
      </c>
      <c r="E150" s="1" t="s">
        <v>47</v>
      </c>
      <c r="F150" s="2" t="s">
        <v>13</v>
      </c>
      <c r="G150" s="89">
        <v>9.77</v>
      </c>
      <c r="H150" s="3">
        <v>673.47</v>
      </c>
      <c r="I150" s="174">
        <f t="shared" si="53"/>
        <v>0.19600000000000001</v>
      </c>
      <c r="J150" s="3">
        <f t="shared" si="23"/>
        <v>805.47</v>
      </c>
      <c r="K150" s="3">
        <f t="shared" si="57"/>
        <v>7869.44</v>
      </c>
      <c r="L150" s="180">
        <f t="shared" si="55"/>
        <v>5.1304327700864693E-3</v>
      </c>
      <c r="M150" s="69"/>
      <c r="N150" s="52"/>
      <c r="O150" s="76"/>
    </row>
    <row r="151" spans="1:61" s="28" customFormat="1">
      <c r="A151" s="22"/>
      <c r="B151" s="186" t="s">
        <v>595</v>
      </c>
      <c r="C151" s="184" t="s">
        <v>108</v>
      </c>
      <c r="D151" s="4" t="s">
        <v>11</v>
      </c>
      <c r="E151" s="1" t="s">
        <v>556</v>
      </c>
      <c r="F151" s="2" t="s">
        <v>34</v>
      </c>
      <c r="G151" s="89">
        <v>1</v>
      </c>
      <c r="H151" s="3">
        <v>3624.6</v>
      </c>
      <c r="I151" s="174">
        <f t="shared" si="53"/>
        <v>0.19600000000000001</v>
      </c>
      <c r="J151" s="3">
        <f t="shared" si="23"/>
        <v>4335.0200000000004</v>
      </c>
      <c r="K151" s="3">
        <f>ROUND(G151*J151,2)</f>
        <v>4335.0200000000004</v>
      </c>
      <c r="L151" s="180">
        <f t="shared" si="55"/>
        <v>2.8261894959463762E-3</v>
      </c>
      <c r="M151" s="152"/>
      <c r="N151" s="73"/>
      <c r="O151" s="76"/>
      <c r="Q151" s="78"/>
    </row>
    <row r="152" spans="1:61">
      <c r="B152" s="33"/>
      <c r="C152" s="141"/>
      <c r="D152" s="136"/>
      <c r="E152" s="24"/>
      <c r="F152" s="136"/>
      <c r="G152" s="137"/>
      <c r="H152" s="136"/>
      <c r="I152" s="136"/>
      <c r="J152" s="136"/>
      <c r="K152" s="34"/>
      <c r="L152" s="141"/>
      <c r="N152" s="77"/>
      <c r="O152" s="77"/>
      <c r="P152" s="29"/>
      <c r="Q152" s="79"/>
    </row>
    <row r="153" spans="1:61" ht="15.75">
      <c r="B153" s="140" t="s">
        <v>143</v>
      </c>
      <c r="C153" s="135"/>
      <c r="D153" s="134"/>
      <c r="E153" s="146" t="s">
        <v>442</v>
      </c>
      <c r="F153" s="139"/>
      <c r="G153" s="139"/>
      <c r="H153" s="139"/>
      <c r="I153" s="139"/>
      <c r="J153" s="135"/>
      <c r="K153" s="142">
        <f>K154+K159+K175+K180+K183+K196+K206</f>
        <v>875371.04</v>
      </c>
      <c r="L153" s="135"/>
      <c r="N153" s="77"/>
      <c r="O153" s="77"/>
      <c r="P153" s="29"/>
      <c r="Q153" s="79"/>
    </row>
    <row r="154" spans="1:61" ht="15.75">
      <c r="B154" s="143" t="s">
        <v>144</v>
      </c>
      <c r="C154" s="42"/>
      <c r="D154" s="42"/>
      <c r="E154" s="41" t="s">
        <v>41</v>
      </c>
      <c r="F154" s="42"/>
      <c r="G154" s="101"/>
      <c r="H154" s="42"/>
      <c r="I154" s="172"/>
      <c r="J154" s="42"/>
      <c r="K154" s="43">
        <f>ROUND(SUM(K155:K158),2)</f>
        <v>12131.51</v>
      </c>
      <c r="L154" s="42"/>
      <c r="M154" s="27"/>
    </row>
    <row r="155" spans="1:61">
      <c r="B155" s="144" t="s">
        <v>444</v>
      </c>
      <c r="C155" s="4" t="s">
        <v>111</v>
      </c>
      <c r="D155" s="4" t="s">
        <v>11</v>
      </c>
      <c r="E155" s="1" t="s">
        <v>112</v>
      </c>
      <c r="F155" s="2" t="s">
        <v>19</v>
      </c>
      <c r="G155" s="89">
        <v>6</v>
      </c>
      <c r="H155" s="3">
        <v>210.13</v>
      </c>
      <c r="I155" s="174">
        <f t="shared" ref="I155:I158" si="58">$C$5</f>
        <v>0.19600000000000001</v>
      </c>
      <c r="J155" s="3">
        <f t="shared" ref="J155:J213" si="59">ROUND(H155*(1+I155),2)</f>
        <v>251.32</v>
      </c>
      <c r="K155" s="3">
        <f>ROUND(G155*J155,2)</f>
        <v>1507.92</v>
      </c>
      <c r="L155" s="180">
        <f>K155/$K$257</f>
        <v>9.8307912413955626E-4</v>
      </c>
      <c r="M155" s="69"/>
      <c r="N155" s="73"/>
      <c r="O155" s="76"/>
    </row>
    <row r="156" spans="1:61">
      <c r="B156" s="144" t="s">
        <v>445</v>
      </c>
      <c r="C156" s="4" t="s">
        <v>115</v>
      </c>
      <c r="D156" s="4" t="s">
        <v>11</v>
      </c>
      <c r="E156" s="1" t="s">
        <v>116</v>
      </c>
      <c r="F156" s="2" t="s">
        <v>19</v>
      </c>
      <c r="G156" s="89">
        <v>2504.52</v>
      </c>
      <c r="H156" s="3">
        <v>1.84</v>
      </c>
      <c r="I156" s="174">
        <f t="shared" si="58"/>
        <v>0.19600000000000001</v>
      </c>
      <c r="J156" s="3">
        <f t="shared" si="59"/>
        <v>2.2000000000000002</v>
      </c>
      <c r="K156" s="3">
        <f t="shared" ref="K156:K157" si="60">ROUND(G156*J156,2)</f>
        <v>5509.94</v>
      </c>
      <c r="L156" s="180">
        <f>K156/$K$257</f>
        <v>3.5921713282279603E-3</v>
      </c>
      <c r="M156" s="69"/>
      <c r="N156" s="73"/>
      <c r="O156" s="76"/>
    </row>
    <row r="157" spans="1:61">
      <c r="B157" s="144" t="s">
        <v>446</v>
      </c>
      <c r="C157" s="4" t="s">
        <v>113</v>
      </c>
      <c r="D157" s="4" t="s">
        <v>11</v>
      </c>
      <c r="E157" s="1" t="s">
        <v>114</v>
      </c>
      <c r="F157" s="2" t="s">
        <v>36</v>
      </c>
      <c r="G157" s="89">
        <v>245</v>
      </c>
      <c r="H157" s="3">
        <v>1.48</v>
      </c>
      <c r="I157" s="174">
        <f t="shared" si="58"/>
        <v>0.19600000000000001</v>
      </c>
      <c r="J157" s="3">
        <f t="shared" si="59"/>
        <v>1.77</v>
      </c>
      <c r="K157" s="3">
        <f t="shared" si="60"/>
        <v>433.65</v>
      </c>
      <c r="L157" s="180">
        <f>K157/$K$257</f>
        <v>2.8271543727990776E-4</v>
      </c>
      <c r="M157" s="69"/>
      <c r="N157" s="73"/>
      <c r="O157" s="76"/>
    </row>
    <row r="158" spans="1:61" ht="45">
      <c r="B158" s="144" t="s">
        <v>494</v>
      </c>
      <c r="C158" s="4" t="s">
        <v>109</v>
      </c>
      <c r="D158" s="4" t="s">
        <v>11</v>
      </c>
      <c r="E158" s="1" t="s">
        <v>110</v>
      </c>
      <c r="F158" s="2" t="s">
        <v>19</v>
      </c>
      <c r="G158" s="89">
        <v>3900</v>
      </c>
      <c r="H158" s="3">
        <v>1</v>
      </c>
      <c r="I158" s="174">
        <f t="shared" si="58"/>
        <v>0.19600000000000001</v>
      </c>
      <c r="J158" s="3">
        <f t="shared" si="59"/>
        <v>1.2</v>
      </c>
      <c r="K158" s="3">
        <f>ROUND(G158*J158,2)</f>
        <v>4680</v>
      </c>
      <c r="L158" s="180">
        <f>K158/$K$257</f>
        <v>3.051097074760679E-3</v>
      </c>
      <c r="M158" s="69"/>
      <c r="N158" s="73"/>
      <c r="O158" s="76"/>
    </row>
    <row r="159" spans="1:61" ht="15.75">
      <c r="B159" s="143" t="s">
        <v>145</v>
      </c>
      <c r="C159" s="42"/>
      <c r="D159" s="42"/>
      <c r="E159" s="41" t="s">
        <v>222</v>
      </c>
      <c r="F159" s="42"/>
      <c r="G159" s="101"/>
      <c r="H159" s="42"/>
      <c r="I159" s="172"/>
      <c r="J159" s="42"/>
      <c r="K159" s="43">
        <f>ROUND(SUM(K160:K174),2)</f>
        <v>124946.01</v>
      </c>
      <c r="L159" s="42"/>
      <c r="M159" s="69"/>
      <c r="N159" s="73"/>
      <c r="O159" s="76"/>
    </row>
    <row r="160" spans="1:61" ht="45">
      <c r="A160" s="29"/>
      <c r="B160" s="144" t="s">
        <v>447</v>
      </c>
      <c r="C160" s="4">
        <v>97625</v>
      </c>
      <c r="D160" s="4" t="s">
        <v>12</v>
      </c>
      <c r="E160" s="1" t="s">
        <v>58</v>
      </c>
      <c r="F160" s="2" t="s">
        <v>13</v>
      </c>
      <c r="G160" s="89">
        <v>23.51</v>
      </c>
      <c r="H160" s="3">
        <v>53.96</v>
      </c>
      <c r="I160" s="174">
        <f t="shared" ref="I160:I161" si="61">$C$5</f>
        <v>0.19600000000000001</v>
      </c>
      <c r="J160" s="3">
        <f t="shared" ref="J160:J161" si="62">ROUND(H160*(1+I160),2)</f>
        <v>64.540000000000006</v>
      </c>
      <c r="K160" s="3">
        <f>ROUND(G160*J160,2)</f>
        <v>1517.34</v>
      </c>
      <c r="L160" s="180">
        <f t="shared" ref="L160:L174" si="63">K160/$K$257</f>
        <v>9.8922043491824125E-4</v>
      </c>
      <c r="M160" s="69"/>
      <c r="N160" s="52"/>
      <c r="O160" s="76"/>
      <c r="Q160" s="80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</row>
    <row r="161" spans="1:61" ht="45">
      <c r="A161" s="29"/>
      <c r="B161" s="144" t="s">
        <v>448</v>
      </c>
      <c r="C161" s="4">
        <v>97627</v>
      </c>
      <c r="D161" s="4" t="s">
        <v>12</v>
      </c>
      <c r="E161" s="1" t="s">
        <v>60</v>
      </c>
      <c r="F161" s="2" t="s">
        <v>13</v>
      </c>
      <c r="G161" s="89">
        <v>4.7300000000000004</v>
      </c>
      <c r="H161" s="3">
        <v>256.69</v>
      </c>
      <c r="I161" s="174">
        <f t="shared" si="61"/>
        <v>0.19600000000000001</v>
      </c>
      <c r="J161" s="3">
        <f t="shared" si="62"/>
        <v>307</v>
      </c>
      <c r="K161" s="3">
        <f>ROUND(G161*J161,2)</f>
        <v>1452.11</v>
      </c>
      <c r="L161" s="180">
        <f t="shared" si="63"/>
        <v>9.4669413957921568E-4</v>
      </c>
      <c r="M161" s="69"/>
      <c r="N161" s="52"/>
      <c r="O161" s="76"/>
      <c r="P161" s="81"/>
      <c r="Q161" s="80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</row>
    <row r="162" spans="1:61" ht="45">
      <c r="B162" s="144" t="s">
        <v>449</v>
      </c>
      <c r="C162" s="4">
        <v>98529</v>
      </c>
      <c r="D162" s="4" t="s">
        <v>12</v>
      </c>
      <c r="E162" s="1" t="s">
        <v>85</v>
      </c>
      <c r="F162" s="2" t="s">
        <v>34</v>
      </c>
      <c r="G162" s="89">
        <v>2</v>
      </c>
      <c r="H162" s="3">
        <v>103.94</v>
      </c>
      <c r="I162" s="174">
        <f t="shared" ref="I162:I174" si="64">$C$5</f>
        <v>0.19600000000000001</v>
      </c>
      <c r="J162" s="3">
        <f t="shared" si="59"/>
        <v>124.31</v>
      </c>
      <c r="K162" s="3">
        <f t="shared" ref="K162:K170" si="65">ROUND(G162*J162,2)</f>
        <v>248.62</v>
      </c>
      <c r="L162" s="180">
        <f t="shared" si="63"/>
        <v>1.6208627237756411E-4</v>
      </c>
      <c r="M162" s="69"/>
      <c r="N162" s="52"/>
      <c r="O162" s="76"/>
      <c r="Q162" s="80"/>
    </row>
    <row r="163" spans="1:61" ht="45">
      <c r="B163" s="144" t="s">
        <v>450</v>
      </c>
      <c r="C163" s="51">
        <v>98530</v>
      </c>
      <c r="D163" s="4" t="s">
        <v>12</v>
      </c>
      <c r="E163" s="1" t="s">
        <v>86</v>
      </c>
      <c r="F163" s="2" t="s">
        <v>34</v>
      </c>
      <c r="G163" s="90">
        <v>3</v>
      </c>
      <c r="H163" s="3">
        <v>204.02</v>
      </c>
      <c r="I163" s="174">
        <f t="shared" si="64"/>
        <v>0.19600000000000001</v>
      </c>
      <c r="J163" s="3">
        <f t="shared" si="59"/>
        <v>244.01</v>
      </c>
      <c r="K163" s="3">
        <f t="shared" si="65"/>
        <v>732.03</v>
      </c>
      <c r="L163" s="180">
        <f t="shared" si="63"/>
        <v>4.7724243411048287E-4</v>
      </c>
      <c r="M163" s="69"/>
      <c r="N163" s="52"/>
      <c r="O163" s="76"/>
      <c r="Q163" s="80"/>
    </row>
    <row r="164" spans="1:61" ht="30">
      <c r="B164" s="144" t="s">
        <v>451</v>
      </c>
      <c r="C164" s="51">
        <v>98531</v>
      </c>
      <c r="D164" s="4" t="s">
        <v>12</v>
      </c>
      <c r="E164" s="1" t="s">
        <v>87</v>
      </c>
      <c r="F164" s="2" t="s">
        <v>34</v>
      </c>
      <c r="G164" s="90">
        <v>2</v>
      </c>
      <c r="H164" s="3">
        <v>473.27</v>
      </c>
      <c r="I164" s="174">
        <f t="shared" si="64"/>
        <v>0.19600000000000001</v>
      </c>
      <c r="J164" s="3">
        <f t="shared" si="59"/>
        <v>566.03</v>
      </c>
      <c r="K164" s="3">
        <f t="shared" si="65"/>
        <v>1132.06</v>
      </c>
      <c r="L164" s="180">
        <f t="shared" si="63"/>
        <v>7.3803952018238763E-4</v>
      </c>
      <c r="M164" s="69"/>
      <c r="N164" s="52"/>
      <c r="O164" s="76"/>
      <c r="Q164" s="80"/>
    </row>
    <row r="165" spans="1:61" ht="45">
      <c r="B165" s="144" t="s">
        <v>452</v>
      </c>
      <c r="C165" s="51">
        <v>98526</v>
      </c>
      <c r="D165" s="4" t="s">
        <v>12</v>
      </c>
      <c r="E165" s="1" t="s">
        <v>88</v>
      </c>
      <c r="F165" s="2" t="s">
        <v>34</v>
      </c>
      <c r="G165" s="90">
        <v>3</v>
      </c>
      <c r="H165" s="3">
        <v>164.85</v>
      </c>
      <c r="I165" s="174">
        <f t="shared" si="64"/>
        <v>0.19600000000000001</v>
      </c>
      <c r="J165" s="3">
        <f t="shared" si="59"/>
        <v>197.16</v>
      </c>
      <c r="K165" s="3">
        <f t="shared" si="65"/>
        <v>591.48</v>
      </c>
      <c r="L165" s="180">
        <f t="shared" si="63"/>
        <v>3.8561173029475355E-4</v>
      </c>
      <c r="M165" s="69"/>
      <c r="N165" s="52"/>
      <c r="O165" s="76"/>
      <c r="Q165" s="80"/>
    </row>
    <row r="166" spans="1:61" ht="45">
      <c r="B166" s="144" t="s">
        <v>495</v>
      </c>
      <c r="C166" s="51">
        <v>98527</v>
      </c>
      <c r="D166" s="4" t="s">
        <v>12</v>
      </c>
      <c r="E166" s="1" t="s">
        <v>89</v>
      </c>
      <c r="F166" s="2" t="s">
        <v>34</v>
      </c>
      <c r="G166" s="90">
        <v>3</v>
      </c>
      <c r="H166" s="3">
        <v>273.58999999999997</v>
      </c>
      <c r="I166" s="174">
        <f t="shared" si="64"/>
        <v>0.19600000000000001</v>
      </c>
      <c r="J166" s="3">
        <f t="shared" si="59"/>
        <v>327.20999999999998</v>
      </c>
      <c r="K166" s="3">
        <f t="shared" si="65"/>
        <v>981.63</v>
      </c>
      <c r="L166" s="180">
        <f t="shared" si="63"/>
        <v>6.3996761143105246E-4</v>
      </c>
      <c r="M166" s="69"/>
      <c r="N166" s="52"/>
      <c r="O166" s="76"/>
      <c r="Q166" s="80"/>
    </row>
    <row r="167" spans="1:61" ht="45">
      <c r="B167" s="144" t="s">
        <v>496</v>
      </c>
      <c r="C167" s="51">
        <v>98528</v>
      </c>
      <c r="D167" s="4" t="s">
        <v>12</v>
      </c>
      <c r="E167" s="1" t="s">
        <v>90</v>
      </c>
      <c r="F167" s="2" t="s">
        <v>34</v>
      </c>
      <c r="G167" s="90">
        <v>2</v>
      </c>
      <c r="H167" s="3">
        <v>360.57</v>
      </c>
      <c r="I167" s="174">
        <f t="shared" si="64"/>
        <v>0.19600000000000001</v>
      </c>
      <c r="J167" s="3">
        <f t="shared" si="59"/>
        <v>431.24</v>
      </c>
      <c r="K167" s="3">
        <f t="shared" si="65"/>
        <v>862.48</v>
      </c>
      <c r="L167" s="180">
        <f t="shared" si="63"/>
        <v>5.622885053503399E-4</v>
      </c>
      <c r="M167" s="69"/>
      <c r="N167" s="52"/>
      <c r="O167" s="76"/>
      <c r="Q167" s="80"/>
    </row>
    <row r="168" spans="1:61" ht="60">
      <c r="B168" s="144" t="s">
        <v>497</v>
      </c>
      <c r="C168" s="51">
        <v>98525</v>
      </c>
      <c r="D168" s="51" t="s">
        <v>12</v>
      </c>
      <c r="E168" s="1" t="s">
        <v>44</v>
      </c>
      <c r="F168" s="2" t="s">
        <v>19</v>
      </c>
      <c r="G168" s="90">
        <v>1369.9</v>
      </c>
      <c r="H168" s="3">
        <v>0.76</v>
      </c>
      <c r="I168" s="174">
        <f t="shared" si="64"/>
        <v>0.19600000000000001</v>
      </c>
      <c r="J168" s="3">
        <f t="shared" si="59"/>
        <v>0.91</v>
      </c>
      <c r="K168" s="3">
        <f t="shared" si="65"/>
        <v>1246.6099999999999</v>
      </c>
      <c r="L168" s="180">
        <f t="shared" si="63"/>
        <v>8.1271968469389104E-4</v>
      </c>
      <c r="M168" s="69"/>
      <c r="N168" s="52"/>
      <c r="O168" s="76"/>
      <c r="Q168" s="80"/>
    </row>
    <row r="169" spans="1:61">
      <c r="B169" s="144" t="s">
        <v>498</v>
      </c>
      <c r="C169" s="51" t="s">
        <v>280</v>
      </c>
      <c r="D169" s="51" t="s">
        <v>279</v>
      </c>
      <c r="E169" s="99" t="s">
        <v>281</v>
      </c>
      <c r="F169" s="100" t="s">
        <v>13</v>
      </c>
      <c r="G169" s="90">
        <v>20.5</v>
      </c>
      <c r="H169" s="3">
        <v>25.61</v>
      </c>
      <c r="I169" s="174">
        <f t="shared" si="64"/>
        <v>0.19600000000000001</v>
      </c>
      <c r="J169" s="3">
        <f t="shared" si="59"/>
        <v>30.63</v>
      </c>
      <c r="K169" s="3">
        <f t="shared" si="65"/>
        <v>627.91999999999996</v>
      </c>
      <c r="L169" s="180">
        <f t="shared" si="63"/>
        <v>4.0936856307344563E-4</v>
      </c>
      <c r="M169" s="69"/>
      <c r="N169" s="52"/>
      <c r="O169" s="76"/>
      <c r="Q169" s="80"/>
    </row>
    <row r="170" spans="1:61" ht="45">
      <c r="B170" s="144" t="s">
        <v>499</v>
      </c>
      <c r="C170" s="51">
        <v>104790</v>
      </c>
      <c r="D170" s="51" t="s">
        <v>12</v>
      </c>
      <c r="E170" s="1" t="s">
        <v>61</v>
      </c>
      <c r="F170" s="2" t="s">
        <v>13</v>
      </c>
      <c r="G170" s="90">
        <v>27.73</v>
      </c>
      <c r="H170" s="3">
        <v>132.08000000000001</v>
      </c>
      <c r="I170" s="174">
        <f t="shared" si="64"/>
        <v>0.19600000000000001</v>
      </c>
      <c r="J170" s="3">
        <f t="shared" si="59"/>
        <v>157.97</v>
      </c>
      <c r="K170" s="3">
        <f t="shared" si="65"/>
        <v>4380.51</v>
      </c>
      <c r="L170" s="180">
        <f t="shared" si="63"/>
        <v>2.8558464202905775E-3</v>
      </c>
      <c r="M170" s="69"/>
      <c r="N170" s="52"/>
      <c r="O170" s="76"/>
      <c r="Q170" s="80"/>
    </row>
    <row r="171" spans="1:61" ht="45">
      <c r="B171" s="144" t="s">
        <v>500</v>
      </c>
      <c r="C171" s="4">
        <v>104796</v>
      </c>
      <c r="D171" s="4" t="s">
        <v>12</v>
      </c>
      <c r="E171" s="1" t="s">
        <v>59</v>
      </c>
      <c r="F171" s="2" t="s">
        <v>36</v>
      </c>
      <c r="G171" s="89">
        <v>439.16</v>
      </c>
      <c r="H171" s="3">
        <v>17.55</v>
      </c>
      <c r="I171" s="174">
        <f t="shared" si="64"/>
        <v>0.19600000000000001</v>
      </c>
      <c r="J171" s="3">
        <f t="shared" si="59"/>
        <v>20.99</v>
      </c>
      <c r="K171" s="3">
        <f>ROUND(G171*J171,2)</f>
        <v>9217.9699999999993</v>
      </c>
      <c r="L171" s="180">
        <f t="shared" si="63"/>
        <v>6.0095985688529262E-3</v>
      </c>
      <c r="M171" s="69"/>
      <c r="N171" s="52"/>
      <c r="O171" s="76"/>
      <c r="Q171" s="80"/>
    </row>
    <row r="172" spans="1:61" ht="45">
      <c r="B172" s="144" t="s">
        <v>501</v>
      </c>
      <c r="C172" s="51">
        <v>97636</v>
      </c>
      <c r="D172" s="51" t="s">
        <v>12</v>
      </c>
      <c r="E172" s="1" t="s">
        <v>62</v>
      </c>
      <c r="F172" s="2" t="s">
        <v>19</v>
      </c>
      <c r="G172" s="90">
        <v>2818.74</v>
      </c>
      <c r="H172" s="3">
        <v>26.17</v>
      </c>
      <c r="I172" s="174">
        <f t="shared" si="64"/>
        <v>0.19600000000000001</v>
      </c>
      <c r="J172" s="3">
        <f t="shared" si="59"/>
        <v>31.3</v>
      </c>
      <c r="K172" s="3">
        <f t="shared" ref="K172:K174" si="66">ROUND(G172*J172,2)</f>
        <v>88226.559999999998</v>
      </c>
      <c r="L172" s="180">
        <f t="shared" si="63"/>
        <v>5.7518760498332808E-2</v>
      </c>
      <c r="M172" s="69"/>
      <c r="N172" s="52"/>
      <c r="O172" s="76"/>
      <c r="Q172" s="80"/>
    </row>
    <row r="173" spans="1:61" ht="60">
      <c r="B173" s="144" t="s">
        <v>502</v>
      </c>
      <c r="C173" s="51">
        <v>100984</v>
      </c>
      <c r="D173" s="51" t="s">
        <v>12</v>
      </c>
      <c r="E173" s="1" t="s">
        <v>98</v>
      </c>
      <c r="F173" s="2" t="s">
        <v>13</v>
      </c>
      <c r="G173" s="89">
        <v>462.09</v>
      </c>
      <c r="H173" s="3">
        <v>9.39</v>
      </c>
      <c r="I173" s="174">
        <f t="shared" si="64"/>
        <v>0.19600000000000001</v>
      </c>
      <c r="J173" s="3">
        <f t="shared" si="59"/>
        <v>11.23</v>
      </c>
      <c r="K173" s="3">
        <f t="shared" si="66"/>
        <v>5189.2700000000004</v>
      </c>
      <c r="L173" s="180">
        <f t="shared" si="63"/>
        <v>3.3831125036631092E-3</v>
      </c>
      <c r="M173" s="69"/>
      <c r="N173" s="52"/>
      <c r="O173" s="76"/>
    </row>
    <row r="174" spans="1:61" ht="45">
      <c r="B174" s="144" t="s">
        <v>598</v>
      </c>
      <c r="C174" s="4">
        <v>95877</v>
      </c>
      <c r="D174" s="4" t="s">
        <v>12</v>
      </c>
      <c r="E174" s="1" t="s">
        <v>105</v>
      </c>
      <c r="F174" s="2" t="s">
        <v>35</v>
      </c>
      <c r="G174" s="89">
        <v>3696.72</v>
      </c>
      <c r="H174" s="3">
        <v>1.93</v>
      </c>
      <c r="I174" s="174">
        <f t="shared" si="64"/>
        <v>0.19600000000000001</v>
      </c>
      <c r="J174" s="3">
        <f t="shared" si="59"/>
        <v>2.31</v>
      </c>
      <c r="K174" s="3">
        <f t="shared" si="66"/>
        <v>8539.42</v>
      </c>
      <c r="L174" s="180">
        <f t="shared" si="63"/>
        <v>5.5672220902035982E-3</v>
      </c>
      <c r="M174" s="69"/>
      <c r="N174" s="52"/>
      <c r="O174" s="76"/>
    </row>
    <row r="175" spans="1:61" ht="15.75">
      <c r="B175" s="143" t="s">
        <v>166</v>
      </c>
      <c r="C175" s="42"/>
      <c r="D175" s="42"/>
      <c r="E175" s="41" t="s">
        <v>223</v>
      </c>
      <c r="F175" s="42"/>
      <c r="G175" s="101"/>
      <c r="H175" s="42"/>
      <c r="I175" s="172"/>
      <c r="J175" s="42"/>
      <c r="K175" s="43">
        <f>ROUND(SUM(K176:K179),2)</f>
        <v>35204.31</v>
      </c>
      <c r="L175" s="42"/>
      <c r="M175" s="69"/>
      <c r="N175" s="52"/>
      <c r="O175" s="76"/>
    </row>
    <row r="176" spans="1:61" ht="45">
      <c r="B176" s="144" t="s">
        <v>453</v>
      </c>
      <c r="C176" s="4">
        <v>101126</v>
      </c>
      <c r="D176" s="4" t="s">
        <v>12</v>
      </c>
      <c r="E176" s="1" t="s">
        <v>67</v>
      </c>
      <c r="F176" s="2" t="s">
        <v>13</v>
      </c>
      <c r="G176" s="89">
        <v>1314.07</v>
      </c>
      <c r="H176" s="3">
        <v>13.91</v>
      </c>
      <c r="I176" s="174">
        <f t="shared" ref="I176:I179" si="67">$C$5</f>
        <v>0.19600000000000001</v>
      </c>
      <c r="J176" s="3">
        <f t="shared" si="59"/>
        <v>16.64</v>
      </c>
      <c r="K176" s="3">
        <f t="shared" ref="K176:K179" si="68">ROUND(G176*J176,2)</f>
        <v>21866.12</v>
      </c>
      <c r="L176" s="180">
        <f>K176/$K$257</f>
        <v>1.4255481788112388E-2</v>
      </c>
      <c r="M176" s="69"/>
      <c r="N176" s="52"/>
      <c r="O176" s="76"/>
    </row>
    <row r="177" spans="2:15" ht="75">
      <c r="B177" s="144" t="s">
        <v>454</v>
      </c>
      <c r="C177" s="51">
        <v>105565</v>
      </c>
      <c r="D177" s="51" t="s">
        <v>12</v>
      </c>
      <c r="E177" s="1" t="s">
        <v>45</v>
      </c>
      <c r="F177" s="2" t="s">
        <v>13</v>
      </c>
      <c r="G177" s="89">
        <v>25.3</v>
      </c>
      <c r="H177" s="3">
        <v>6.72</v>
      </c>
      <c r="I177" s="174">
        <f t="shared" si="67"/>
        <v>0.19600000000000001</v>
      </c>
      <c r="J177" s="3">
        <f t="shared" si="59"/>
        <v>8.0399999999999991</v>
      </c>
      <c r="K177" s="3">
        <f t="shared" si="68"/>
        <v>203.41</v>
      </c>
      <c r="L177" s="180">
        <f>K177/$K$257</f>
        <v>1.3261189230279267E-4</v>
      </c>
      <c r="M177" s="69"/>
      <c r="N177" s="52"/>
      <c r="O177" s="76"/>
    </row>
    <row r="178" spans="2:15" ht="30">
      <c r="B178" s="144" t="s">
        <v>455</v>
      </c>
      <c r="C178" s="51">
        <v>100575</v>
      </c>
      <c r="D178" s="51" t="s">
        <v>12</v>
      </c>
      <c r="E178" s="1" t="s">
        <v>56</v>
      </c>
      <c r="F178" s="2" t="s">
        <v>19</v>
      </c>
      <c r="G178" s="89">
        <v>2504.52</v>
      </c>
      <c r="H178" s="3">
        <v>0.66</v>
      </c>
      <c r="I178" s="174">
        <f t="shared" si="67"/>
        <v>0.19600000000000001</v>
      </c>
      <c r="J178" s="3">
        <f t="shared" si="59"/>
        <v>0.79</v>
      </c>
      <c r="K178" s="3">
        <f t="shared" si="68"/>
        <v>1978.57</v>
      </c>
      <c r="L178" s="180">
        <f>K178/$K$257</f>
        <v>1.2899164827370165E-3</v>
      </c>
      <c r="M178" s="69"/>
      <c r="N178" s="52"/>
      <c r="O178" s="76"/>
    </row>
    <row r="179" spans="2:15" ht="45">
      <c r="B179" s="144" t="s">
        <v>503</v>
      </c>
      <c r="C179" s="51">
        <v>95877</v>
      </c>
      <c r="D179" s="51" t="s">
        <v>12</v>
      </c>
      <c r="E179" s="1" t="s">
        <v>105</v>
      </c>
      <c r="F179" s="2" t="s">
        <v>35</v>
      </c>
      <c r="G179" s="89">
        <v>4829.53</v>
      </c>
      <c r="H179" s="3">
        <v>1.93</v>
      </c>
      <c r="I179" s="174">
        <f t="shared" si="67"/>
        <v>0.19600000000000001</v>
      </c>
      <c r="J179" s="3">
        <f t="shared" si="59"/>
        <v>2.31</v>
      </c>
      <c r="K179" s="3">
        <f t="shared" si="68"/>
        <v>11156.21</v>
      </c>
      <c r="L179" s="180">
        <f>K179/$K$257</f>
        <v>7.2732221573538107E-3</v>
      </c>
      <c r="M179" s="69"/>
      <c r="N179" s="52"/>
      <c r="O179" s="76"/>
    </row>
    <row r="180" spans="2:15" ht="15.75">
      <c r="B180" s="143" t="s">
        <v>167</v>
      </c>
      <c r="C180" s="42"/>
      <c r="D180" s="42"/>
      <c r="E180" s="41" t="s">
        <v>161</v>
      </c>
      <c r="F180" s="42"/>
      <c r="G180" s="101"/>
      <c r="H180" s="42"/>
      <c r="I180" s="172"/>
      <c r="J180" s="42"/>
      <c r="K180" s="43">
        <f>ROUND(SUM(K181:K182),2)</f>
        <v>34472.93</v>
      </c>
      <c r="L180" s="42"/>
      <c r="M180" s="69"/>
      <c r="N180" s="73"/>
      <c r="O180" s="76"/>
    </row>
    <row r="181" spans="2:15" ht="60">
      <c r="B181" s="144" t="s">
        <v>456</v>
      </c>
      <c r="C181" s="4">
        <v>94268</v>
      </c>
      <c r="D181" s="4" t="s">
        <v>12</v>
      </c>
      <c r="E181" s="1" t="s">
        <v>73</v>
      </c>
      <c r="F181" s="2" t="s">
        <v>36</v>
      </c>
      <c r="G181" s="89">
        <v>353.3</v>
      </c>
      <c r="H181" s="3">
        <v>66.5</v>
      </c>
      <c r="I181" s="174">
        <f t="shared" ref="I181:I182" si="69">$C$5</f>
        <v>0.19600000000000001</v>
      </c>
      <c r="J181" s="3">
        <f t="shared" si="59"/>
        <v>79.53</v>
      </c>
      <c r="K181" s="3">
        <f>ROUND(G181*J181,2)</f>
        <v>28097.95</v>
      </c>
      <c r="L181" s="180">
        <f>K181/$K$257</f>
        <v>1.8318284840122184E-2</v>
      </c>
      <c r="M181" s="84"/>
      <c r="N181" s="52"/>
      <c r="O181" s="76"/>
    </row>
    <row r="182" spans="2:15" ht="60">
      <c r="B182" s="144" t="s">
        <v>457</v>
      </c>
      <c r="C182" s="51">
        <v>94267</v>
      </c>
      <c r="D182" s="51" t="s">
        <v>12</v>
      </c>
      <c r="E182" s="1" t="s">
        <v>74</v>
      </c>
      <c r="F182" s="2" t="s">
        <v>36</v>
      </c>
      <c r="G182" s="89">
        <v>90.76</v>
      </c>
      <c r="H182" s="3">
        <v>58.73</v>
      </c>
      <c r="I182" s="174">
        <f t="shared" si="69"/>
        <v>0.19600000000000001</v>
      </c>
      <c r="J182" s="3">
        <f t="shared" si="59"/>
        <v>70.239999999999995</v>
      </c>
      <c r="K182" s="3">
        <f>ROUND(G182*J182,2)</f>
        <v>6374.98</v>
      </c>
      <c r="L182" s="180">
        <f>K182/$K$257</f>
        <v>4.1561288097559474E-3</v>
      </c>
      <c r="M182" s="84"/>
      <c r="N182" s="52"/>
      <c r="O182" s="76"/>
    </row>
    <row r="183" spans="2:15" ht="15.75">
      <c r="B183" s="143" t="s">
        <v>168</v>
      </c>
      <c r="C183" s="42"/>
      <c r="D183" s="42"/>
      <c r="E183" s="41" t="s">
        <v>226</v>
      </c>
      <c r="F183" s="42"/>
      <c r="G183" s="101"/>
      <c r="H183" s="42"/>
      <c r="I183" s="172"/>
      <c r="J183" s="42"/>
      <c r="K183" s="43">
        <f>ROUND(SUM(K184:K195),2)</f>
        <v>118887.67</v>
      </c>
      <c r="L183" s="42"/>
      <c r="M183" s="84"/>
      <c r="N183" s="52"/>
      <c r="O183" s="76"/>
    </row>
    <row r="184" spans="2:15" ht="90">
      <c r="B184" s="145" t="s">
        <v>458</v>
      </c>
      <c r="C184" s="51">
        <v>90106</v>
      </c>
      <c r="D184" s="51" t="s">
        <v>12</v>
      </c>
      <c r="E184" s="1" t="s">
        <v>70</v>
      </c>
      <c r="F184" s="2" t="s">
        <v>13</v>
      </c>
      <c r="G184" s="90">
        <v>240.16</v>
      </c>
      <c r="H184" s="3">
        <v>9.77</v>
      </c>
      <c r="I184" s="174">
        <f t="shared" ref="I184:I195" si="70">$C$5</f>
        <v>0.19600000000000001</v>
      </c>
      <c r="J184" s="3">
        <f t="shared" si="59"/>
        <v>11.68</v>
      </c>
      <c r="K184" s="3">
        <f>ROUND(G184*J184,2)</f>
        <v>2805.07</v>
      </c>
      <c r="L184" s="180">
        <f t="shared" ref="L184:L195" si="71">K184/$K$257</f>
        <v>1.8287480494655851E-3</v>
      </c>
      <c r="M184" s="84"/>
      <c r="N184" s="52"/>
      <c r="O184" s="76"/>
    </row>
    <row r="185" spans="2:15" ht="30">
      <c r="B185" s="145" t="s">
        <v>459</v>
      </c>
      <c r="C185" s="51">
        <v>101616</v>
      </c>
      <c r="D185" s="51" t="s">
        <v>12</v>
      </c>
      <c r="E185" s="1" t="s">
        <v>71</v>
      </c>
      <c r="F185" s="2" t="s">
        <v>19</v>
      </c>
      <c r="G185" s="90">
        <v>205.6</v>
      </c>
      <c r="H185" s="3">
        <v>8.65</v>
      </c>
      <c r="I185" s="174">
        <f t="shared" si="70"/>
        <v>0.19600000000000001</v>
      </c>
      <c r="J185" s="3">
        <f t="shared" si="59"/>
        <v>10.35</v>
      </c>
      <c r="K185" s="3">
        <f t="shared" ref="K185:K195" si="72">ROUND(G185*J185,2)</f>
        <v>2127.96</v>
      </c>
      <c r="L185" s="180">
        <f t="shared" si="71"/>
        <v>1.3873103699161826E-3</v>
      </c>
      <c r="M185" s="84"/>
      <c r="N185" s="52"/>
      <c r="O185" s="76"/>
    </row>
    <row r="186" spans="2:15" ht="75">
      <c r="B186" s="145" t="s">
        <v>460</v>
      </c>
      <c r="C186" s="51">
        <v>92210</v>
      </c>
      <c r="D186" s="51" t="s">
        <v>12</v>
      </c>
      <c r="E186" s="1" t="s">
        <v>49</v>
      </c>
      <c r="F186" s="2" t="s">
        <v>36</v>
      </c>
      <c r="G186" s="90">
        <v>149</v>
      </c>
      <c r="H186" s="3">
        <v>184.74</v>
      </c>
      <c r="I186" s="174">
        <f t="shared" si="70"/>
        <v>0.19600000000000001</v>
      </c>
      <c r="J186" s="3">
        <f t="shared" si="59"/>
        <v>220.95</v>
      </c>
      <c r="K186" s="3">
        <f t="shared" si="72"/>
        <v>32921.550000000003</v>
      </c>
      <c r="L186" s="180">
        <f t="shared" si="71"/>
        <v>2.1463001047347746E-2</v>
      </c>
      <c r="M186" s="84"/>
      <c r="N186" s="52"/>
      <c r="O186" s="76"/>
    </row>
    <row r="187" spans="2:15" ht="75">
      <c r="B187" s="145" t="s">
        <v>461</v>
      </c>
      <c r="C187" s="51">
        <v>92212</v>
      </c>
      <c r="D187" s="51" t="s">
        <v>12</v>
      </c>
      <c r="E187" s="1" t="s">
        <v>50</v>
      </c>
      <c r="F187" s="2" t="s">
        <v>36</v>
      </c>
      <c r="G187" s="90">
        <v>96</v>
      </c>
      <c r="H187" s="3">
        <v>342.52</v>
      </c>
      <c r="I187" s="174">
        <f t="shared" si="70"/>
        <v>0.19600000000000001</v>
      </c>
      <c r="J187" s="3">
        <f t="shared" si="59"/>
        <v>409.65</v>
      </c>
      <c r="K187" s="3">
        <f t="shared" si="72"/>
        <v>39326.400000000001</v>
      </c>
      <c r="L187" s="180">
        <f t="shared" si="71"/>
        <v>2.5638603418988968E-2</v>
      </c>
      <c r="M187" s="84"/>
      <c r="N187" s="52"/>
      <c r="O187" s="76"/>
    </row>
    <row r="188" spans="2:15" ht="45">
      <c r="B188" s="145" t="s">
        <v>462</v>
      </c>
      <c r="C188" s="51">
        <v>97936</v>
      </c>
      <c r="D188" s="51" t="s">
        <v>12</v>
      </c>
      <c r="E188" s="1" t="s">
        <v>82</v>
      </c>
      <c r="F188" s="2" t="s">
        <v>34</v>
      </c>
      <c r="G188" s="90">
        <v>9</v>
      </c>
      <c r="H188" s="3">
        <v>2114.4499999999998</v>
      </c>
      <c r="I188" s="174">
        <f t="shared" si="70"/>
        <v>0.19600000000000001</v>
      </c>
      <c r="J188" s="3">
        <f t="shared" si="59"/>
        <v>2528.88</v>
      </c>
      <c r="K188" s="3">
        <f t="shared" si="72"/>
        <v>22759.919999999998</v>
      </c>
      <c r="L188" s="180">
        <f t="shared" si="71"/>
        <v>1.4838189173886126E-2</v>
      </c>
      <c r="M188" s="84"/>
      <c r="N188" s="52"/>
      <c r="O188" s="76"/>
    </row>
    <row r="189" spans="2:15" ht="75">
      <c r="B189" s="145" t="s">
        <v>463</v>
      </c>
      <c r="C189" s="51">
        <v>99290</v>
      </c>
      <c r="D189" s="51" t="s">
        <v>12</v>
      </c>
      <c r="E189" s="1" t="s">
        <v>80</v>
      </c>
      <c r="F189" s="2" t="s">
        <v>34</v>
      </c>
      <c r="G189" s="90">
        <v>1</v>
      </c>
      <c r="H189" s="3">
        <v>4316.3</v>
      </c>
      <c r="I189" s="174">
        <f t="shared" si="70"/>
        <v>0.19600000000000001</v>
      </c>
      <c r="J189" s="3">
        <f t="shared" si="59"/>
        <v>5162.29</v>
      </c>
      <c r="K189" s="3">
        <f t="shared" si="72"/>
        <v>5162.29</v>
      </c>
      <c r="L189" s="180">
        <f t="shared" si="71"/>
        <v>3.3655230594158772E-3</v>
      </c>
      <c r="M189" s="84"/>
      <c r="N189" s="52"/>
      <c r="O189" s="76"/>
    </row>
    <row r="190" spans="2:15" ht="45">
      <c r="B190" s="145" t="s">
        <v>464</v>
      </c>
      <c r="C190" s="51">
        <v>99318</v>
      </c>
      <c r="D190" s="51" t="s">
        <v>12</v>
      </c>
      <c r="E190" s="1" t="s">
        <v>84</v>
      </c>
      <c r="F190" s="2" t="s">
        <v>36</v>
      </c>
      <c r="G190" s="90">
        <v>0.4</v>
      </c>
      <c r="H190" s="3">
        <v>337</v>
      </c>
      <c r="I190" s="174">
        <f t="shared" si="70"/>
        <v>0.19600000000000001</v>
      </c>
      <c r="J190" s="3">
        <f t="shared" si="59"/>
        <v>403.05</v>
      </c>
      <c r="K190" s="3">
        <f t="shared" si="72"/>
        <v>161.22</v>
      </c>
      <c r="L190" s="180">
        <f t="shared" si="71"/>
        <v>1.0510638256258904E-4</v>
      </c>
      <c r="M190" s="84"/>
      <c r="N190" s="52"/>
      <c r="O190" s="76"/>
    </row>
    <row r="191" spans="2:15" ht="60">
      <c r="B191" s="145" t="s">
        <v>465</v>
      </c>
      <c r="C191" s="51">
        <v>99292</v>
      </c>
      <c r="D191" s="51" t="s">
        <v>12</v>
      </c>
      <c r="E191" s="1" t="s">
        <v>79</v>
      </c>
      <c r="F191" s="2" t="s">
        <v>34</v>
      </c>
      <c r="G191" s="90">
        <v>2</v>
      </c>
      <c r="H191" s="3">
        <v>2667.69</v>
      </c>
      <c r="I191" s="174">
        <f t="shared" si="70"/>
        <v>0.19600000000000001</v>
      </c>
      <c r="J191" s="3">
        <f t="shared" si="59"/>
        <v>3190.56</v>
      </c>
      <c r="K191" s="3">
        <f t="shared" si="72"/>
        <v>6381.12</v>
      </c>
      <c r="L191" s="180">
        <f t="shared" si="71"/>
        <v>4.1601317448070226E-3</v>
      </c>
      <c r="M191" s="84"/>
      <c r="N191" s="52"/>
      <c r="O191" s="76"/>
    </row>
    <row r="192" spans="2:15" ht="30">
      <c r="B192" s="145" t="s">
        <v>466</v>
      </c>
      <c r="C192" s="51">
        <v>98114</v>
      </c>
      <c r="D192" s="51" t="s">
        <v>12</v>
      </c>
      <c r="E192" s="1" t="s">
        <v>57</v>
      </c>
      <c r="F192" s="2" t="s">
        <v>34</v>
      </c>
      <c r="G192" s="90">
        <v>3</v>
      </c>
      <c r="H192" s="3">
        <v>607.17999999999995</v>
      </c>
      <c r="I192" s="174">
        <f t="shared" si="70"/>
        <v>0.19600000000000001</v>
      </c>
      <c r="J192" s="3">
        <f t="shared" si="59"/>
        <v>726.19</v>
      </c>
      <c r="K192" s="3">
        <f t="shared" si="72"/>
        <v>2178.5700000000002</v>
      </c>
      <c r="L192" s="180">
        <f t="shared" si="71"/>
        <v>1.4203052466156779E-3</v>
      </c>
      <c r="M192" s="84"/>
      <c r="N192" s="52"/>
      <c r="O192" s="76"/>
    </row>
    <row r="193" spans="2:17" ht="90">
      <c r="B193" s="145" t="s">
        <v>504</v>
      </c>
      <c r="C193" s="51">
        <v>104734</v>
      </c>
      <c r="D193" s="51" t="s">
        <v>12</v>
      </c>
      <c r="E193" s="1" t="s">
        <v>51</v>
      </c>
      <c r="F193" s="2" t="s">
        <v>13</v>
      </c>
      <c r="G193" s="90">
        <v>193.91</v>
      </c>
      <c r="H193" s="3">
        <v>16.55</v>
      </c>
      <c r="I193" s="174">
        <f t="shared" si="70"/>
        <v>0.19600000000000001</v>
      </c>
      <c r="J193" s="3">
        <f t="shared" si="59"/>
        <v>19.79</v>
      </c>
      <c r="K193" s="3">
        <f t="shared" si="72"/>
        <v>3837.48</v>
      </c>
      <c r="L193" s="180">
        <f t="shared" si="71"/>
        <v>2.5018213680454296E-3</v>
      </c>
      <c r="M193" s="84"/>
      <c r="N193" s="52"/>
      <c r="O193" s="76"/>
    </row>
    <row r="194" spans="2:17" ht="75">
      <c r="B194" s="145" t="s">
        <v>505</v>
      </c>
      <c r="C194" s="51">
        <v>100980</v>
      </c>
      <c r="D194" s="51" t="s">
        <v>12</v>
      </c>
      <c r="E194" s="1" t="s">
        <v>102</v>
      </c>
      <c r="F194" s="2" t="s">
        <v>13</v>
      </c>
      <c r="G194" s="90">
        <v>46.25</v>
      </c>
      <c r="H194" s="3">
        <v>6.71</v>
      </c>
      <c r="I194" s="174">
        <f t="shared" si="70"/>
        <v>0.19600000000000001</v>
      </c>
      <c r="J194" s="3">
        <f t="shared" si="59"/>
        <v>8.0299999999999994</v>
      </c>
      <c r="K194" s="3">
        <f>ROUND(G194*J194,2)</f>
        <v>371.39</v>
      </c>
      <c r="L194" s="180">
        <f t="shared" si="71"/>
        <v>2.4212541508448048E-4</v>
      </c>
      <c r="M194" s="84"/>
      <c r="N194" s="52"/>
      <c r="O194" s="76"/>
    </row>
    <row r="195" spans="2:17" ht="45">
      <c r="B195" s="145" t="s">
        <v>506</v>
      </c>
      <c r="C195" s="51">
        <v>95877</v>
      </c>
      <c r="D195" s="51" t="s">
        <v>12</v>
      </c>
      <c r="E195" s="1" t="s">
        <v>105</v>
      </c>
      <c r="F195" s="2" t="s">
        <v>35</v>
      </c>
      <c r="G195" s="89">
        <v>370</v>
      </c>
      <c r="H195" s="3">
        <v>1.93</v>
      </c>
      <c r="I195" s="174">
        <f t="shared" si="70"/>
        <v>0.19600000000000001</v>
      </c>
      <c r="J195" s="3">
        <f t="shared" si="59"/>
        <v>2.31</v>
      </c>
      <c r="K195" s="3">
        <f t="shared" si="72"/>
        <v>854.7</v>
      </c>
      <c r="L195" s="180">
        <f t="shared" si="71"/>
        <v>5.5721638243545995E-4</v>
      </c>
      <c r="M195" s="84"/>
      <c r="N195" s="52"/>
      <c r="O195" s="76"/>
      <c r="P195" s="81"/>
    </row>
    <row r="196" spans="2:17" ht="15.75">
      <c r="B196" s="143" t="s">
        <v>232</v>
      </c>
      <c r="C196" s="42"/>
      <c r="D196" s="42"/>
      <c r="E196" s="41" t="s">
        <v>173</v>
      </c>
      <c r="F196" s="42"/>
      <c r="G196" s="101"/>
      <c r="H196" s="42"/>
      <c r="I196" s="172"/>
      <c r="J196" s="42"/>
      <c r="K196" s="43">
        <f>ROUND(SUM(K197:K205),2)</f>
        <v>427954.1</v>
      </c>
      <c r="L196" s="42"/>
      <c r="M196" s="69"/>
      <c r="N196" s="73"/>
      <c r="O196" s="76"/>
    </row>
    <row r="197" spans="2:17" ht="30">
      <c r="B197" s="144" t="s">
        <v>467</v>
      </c>
      <c r="C197" s="51" t="s">
        <v>125</v>
      </c>
      <c r="D197" s="51" t="s">
        <v>11</v>
      </c>
      <c r="E197" s="1" t="s">
        <v>126</v>
      </c>
      <c r="F197" s="2" t="s">
        <v>19</v>
      </c>
      <c r="G197" s="89">
        <v>2504.52</v>
      </c>
      <c r="H197" s="3">
        <v>29.15</v>
      </c>
      <c r="I197" s="174">
        <f t="shared" ref="I197:I205" si="73">$C$5</f>
        <v>0.19600000000000001</v>
      </c>
      <c r="J197" s="3">
        <f t="shared" si="59"/>
        <v>34.86</v>
      </c>
      <c r="K197" s="3">
        <f>ROUND(G197*J197,2)</f>
        <v>87307.57</v>
      </c>
      <c r="L197" s="180">
        <f t="shared" ref="L197:L205" si="74">K197/$K$257</f>
        <v>5.6919630647748555E-2</v>
      </c>
      <c r="M197" s="69"/>
      <c r="N197" s="73"/>
      <c r="O197" s="76"/>
    </row>
    <row r="198" spans="2:17" ht="60">
      <c r="B198" s="144" t="s">
        <v>468</v>
      </c>
      <c r="C198" s="51">
        <v>96396</v>
      </c>
      <c r="D198" s="51" t="s">
        <v>12</v>
      </c>
      <c r="E198" s="1" t="s">
        <v>52</v>
      </c>
      <c r="F198" s="2" t="s">
        <v>13</v>
      </c>
      <c r="G198" s="89">
        <v>375.68</v>
      </c>
      <c r="H198" s="3">
        <v>143.62</v>
      </c>
      <c r="I198" s="174">
        <f t="shared" si="73"/>
        <v>0.19600000000000001</v>
      </c>
      <c r="J198" s="3">
        <f t="shared" si="59"/>
        <v>171.77</v>
      </c>
      <c r="K198" s="3">
        <f t="shared" ref="K198:K205" si="75">ROUND(G198*J198,2)</f>
        <v>64530.55</v>
      </c>
      <c r="L198" s="180">
        <f t="shared" si="74"/>
        <v>4.2070293234550804E-2</v>
      </c>
      <c r="M198" s="69"/>
      <c r="N198" s="52"/>
      <c r="O198" s="76"/>
    </row>
    <row r="199" spans="2:17" ht="75">
      <c r="B199" s="144" t="s">
        <v>469</v>
      </c>
      <c r="C199" s="51">
        <v>100976</v>
      </c>
      <c r="D199" s="51" t="s">
        <v>12</v>
      </c>
      <c r="E199" s="1" t="s">
        <v>103</v>
      </c>
      <c r="F199" s="2" t="s">
        <v>13</v>
      </c>
      <c r="G199" s="89">
        <v>375.68</v>
      </c>
      <c r="H199" s="3">
        <v>8.7799999999999994</v>
      </c>
      <c r="I199" s="174">
        <f t="shared" si="73"/>
        <v>0.19600000000000001</v>
      </c>
      <c r="J199" s="3">
        <f t="shared" si="59"/>
        <v>10.5</v>
      </c>
      <c r="K199" s="3">
        <f t="shared" si="75"/>
        <v>3944.64</v>
      </c>
      <c r="L199" s="180">
        <f t="shared" si="74"/>
        <v>2.5716836677316165E-3</v>
      </c>
      <c r="M199" s="69"/>
      <c r="N199" s="52"/>
      <c r="O199" s="76"/>
    </row>
    <row r="200" spans="2:17" ht="45">
      <c r="B200" s="144" t="s">
        <v>507</v>
      </c>
      <c r="C200" s="51">
        <v>95877</v>
      </c>
      <c r="D200" s="51" t="s">
        <v>12</v>
      </c>
      <c r="E200" s="1" t="s">
        <v>105</v>
      </c>
      <c r="F200" s="2" t="s">
        <v>35</v>
      </c>
      <c r="G200" s="89">
        <v>11270.4</v>
      </c>
      <c r="H200" s="3">
        <v>1.93</v>
      </c>
      <c r="I200" s="174">
        <f t="shared" si="73"/>
        <v>0.19600000000000001</v>
      </c>
      <c r="J200" s="3">
        <f t="shared" si="59"/>
        <v>2.31</v>
      </c>
      <c r="K200" s="3">
        <f t="shared" si="75"/>
        <v>26034.62</v>
      </c>
      <c r="L200" s="180">
        <f t="shared" si="74"/>
        <v>1.697310959925339E-2</v>
      </c>
      <c r="M200" s="69"/>
      <c r="N200" s="52"/>
      <c r="O200" s="76"/>
      <c r="Q200" s="80"/>
    </row>
    <row r="201" spans="2:17">
      <c r="B201" s="144" t="s">
        <v>508</v>
      </c>
      <c r="C201" s="51" t="s">
        <v>131</v>
      </c>
      <c r="D201" s="51" t="s">
        <v>11</v>
      </c>
      <c r="E201" s="1" t="s">
        <v>132</v>
      </c>
      <c r="F201" s="2" t="s">
        <v>19</v>
      </c>
      <c r="G201" s="89">
        <v>2504.52</v>
      </c>
      <c r="H201" s="3">
        <v>13</v>
      </c>
      <c r="I201" s="174">
        <f t="shared" si="73"/>
        <v>0.19600000000000001</v>
      </c>
      <c r="J201" s="3">
        <f t="shared" si="59"/>
        <v>15.55</v>
      </c>
      <c r="K201" s="3">
        <f t="shared" si="75"/>
        <v>38945.29</v>
      </c>
      <c r="L201" s="180">
        <f t="shared" si="74"/>
        <v>2.5390141109979985E-2</v>
      </c>
      <c r="M201" s="69"/>
      <c r="N201" s="73"/>
      <c r="O201" s="76"/>
    </row>
    <row r="202" spans="2:17">
      <c r="B202" s="144" t="s">
        <v>509</v>
      </c>
      <c r="C202" s="51" t="s">
        <v>129</v>
      </c>
      <c r="D202" s="51" t="s">
        <v>11</v>
      </c>
      <c r="E202" s="1" t="s">
        <v>130</v>
      </c>
      <c r="F202" s="2" t="s">
        <v>19</v>
      </c>
      <c r="G202" s="89">
        <v>2504.52</v>
      </c>
      <c r="H202" s="3">
        <v>6.66</v>
      </c>
      <c r="I202" s="174">
        <f t="shared" si="73"/>
        <v>0.19600000000000001</v>
      </c>
      <c r="J202" s="3">
        <f t="shared" si="59"/>
        <v>7.97</v>
      </c>
      <c r="K202" s="3">
        <f t="shared" si="75"/>
        <v>19961.02</v>
      </c>
      <c r="L202" s="180">
        <f t="shared" si="74"/>
        <v>1.3013463617786198E-2</v>
      </c>
      <c r="M202" s="69"/>
      <c r="N202" s="73"/>
      <c r="O202" s="76"/>
    </row>
    <row r="203" spans="2:17" ht="45">
      <c r="B203" s="144" t="s">
        <v>510</v>
      </c>
      <c r="C203" s="51">
        <v>95995</v>
      </c>
      <c r="D203" s="51" t="s">
        <v>12</v>
      </c>
      <c r="E203" s="1" t="s">
        <v>358</v>
      </c>
      <c r="F203" s="2" t="s">
        <v>13</v>
      </c>
      <c r="G203" s="89">
        <v>100.18</v>
      </c>
      <c r="H203" s="3">
        <v>1493.2</v>
      </c>
      <c r="I203" s="174">
        <f t="shared" si="73"/>
        <v>0.19600000000000001</v>
      </c>
      <c r="J203" s="3">
        <f t="shared" si="59"/>
        <v>1785.87</v>
      </c>
      <c r="K203" s="3">
        <f t="shared" si="75"/>
        <v>178908.46</v>
      </c>
      <c r="L203" s="180">
        <f t="shared" si="74"/>
        <v>0.11663826473417477</v>
      </c>
      <c r="M203" s="69"/>
      <c r="N203" s="52"/>
      <c r="O203" s="76"/>
    </row>
    <row r="204" spans="2:17" ht="30">
      <c r="B204" s="144" t="s">
        <v>511</v>
      </c>
      <c r="C204" s="51">
        <v>100988</v>
      </c>
      <c r="D204" s="51" t="s">
        <v>12</v>
      </c>
      <c r="E204" s="1" t="s">
        <v>94</v>
      </c>
      <c r="F204" s="2" t="s">
        <v>13</v>
      </c>
      <c r="G204" s="89">
        <v>100.18</v>
      </c>
      <c r="H204" s="3">
        <v>11.51</v>
      </c>
      <c r="I204" s="174">
        <f t="shared" si="73"/>
        <v>0.19600000000000001</v>
      </c>
      <c r="J204" s="3">
        <f t="shared" si="59"/>
        <v>13.77</v>
      </c>
      <c r="K204" s="3">
        <f>ROUND(G204*J204,2)</f>
        <v>1379.48</v>
      </c>
      <c r="L204" s="180">
        <f t="shared" si="74"/>
        <v>8.9934345997667983E-4</v>
      </c>
      <c r="M204" s="69"/>
      <c r="N204" s="52"/>
      <c r="O204" s="76"/>
    </row>
    <row r="205" spans="2:17" ht="45">
      <c r="B205" s="144" t="s">
        <v>512</v>
      </c>
      <c r="C205" s="51">
        <v>95877</v>
      </c>
      <c r="D205" s="51" t="s">
        <v>12</v>
      </c>
      <c r="E205" s="1" t="s">
        <v>105</v>
      </c>
      <c r="F205" s="2" t="s">
        <v>35</v>
      </c>
      <c r="G205" s="89">
        <v>3005.4</v>
      </c>
      <c r="H205" s="3">
        <v>1.93</v>
      </c>
      <c r="I205" s="174">
        <f t="shared" si="73"/>
        <v>0.19600000000000001</v>
      </c>
      <c r="J205" s="3">
        <f t="shared" si="59"/>
        <v>2.31</v>
      </c>
      <c r="K205" s="3">
        <f t="shared" si="75"/>
        <v>6942.47</v>
      </c>
      <c r="L205" s="180">
        <f t="shared" si="74"/>
        <v>4.5261004078234555E-3</v>
      </c>
      <c r="M205" s="69"/>
      <c r="N205" s="52"/>
      <c r="O205" s="76"/>
      <c r="Q205" s="80"/>
    </row>
    <row r="206" spans="2:17" ht="15.75">
      <c r="B206" s="143" t="s">
        <v>233</v>
      </c>
      <c r="C206" s="42"/>
      <c r="D206" s="42"/>
      <c r="E206" s="41" t="s">
        <v>20</v>
      </c>
      <c r="F206" s="42"/>
      <c r="G206" s="101"/>
      <c r="H206" s="42"/>
      <c r="I206" s="172"/>
      <c r="J206" s="42"/>
      <c r="K206" s="43">
        <f>ROUND(SUM(K207:K213),2)</f>
        <v>121774.51</v>
      </c>
      <c r="L206" s="42"/>
      <c r="M206" s="69"/>
      <c r="N206" s="52"/>
      <c r="O206" s="76"/>
    </row>
    <row r="207" spans="2:17" ht="30">
      <c r="B207" s="186" t="s">
        <v>513</v>
      </c>
      <c r="C207" s="184" t="s">
        <v>604</v>
      </c>
      <c r="D207" s="184" t="s">
        <v>587</v>
      </c>
      <c r="E207" s="188" t="s">
        <v>605</v>
      </c>
      <c r="F207" s="187" t="s">
        <v>36</v>
      </c>
      <c r="G207" s="190">
        <v>44.9</v>
      </c>
      <c r="H207" s="3">
        <v>850.52845528455293</v>
      </c>
      <c r="I207" s="174">
        <f t="shared" ref="I207:I208" si="76">$C$5</f>
        <v>0.19600000000000001</v>
      </c>
      <c r="J207" s="3">
        <f t="shared" ref="J207:J208" si="77">ROUND(H207*(1+I207),2)</f>
        <v>1017.23</v>
      </c>
      <c r="K207" s="3">
        <f>ROUND(G207*J207,2)</f>
        <v>45673.63</v>
      </c>
      <c r="L207" s="180">
        <f>K207/$K$257</f>
        <v>2.9776640787756749E-2</v>
      </c>
      <c r="M207" s="69"/>
      <c r="N207" s="52"/>
      <c r="O207" s="76"/>
    </row>
    <row r="208" spans="2:17" ht="30">
      <c r="B208" s="186" t="s">
        <v>514</v>
      </c>
      <c r="C208" s="184">
        <v>104641</v>
      </c>
      <c r="D208" s="184" t="s">
        <v>12</v>
      </c>
      <c r="E208" s="1" t="s">
        <v>77</v>
      </c>
      <c r="F208" s="2" t="s">
        <v>19</v>
      </c>
      <c r="G208" s="89">
        <v>211.03</v>
      </c>
      <c r="H208" s="3">
        <v>11.53</v>
      </c>
      <c r="I208" s="174">
        <f t="shared" si="76"/>
        <v>0.19600000000000001</v>
      </c>
      <c r="J208" s="3">
        <f t="shared" si="77"/>
        <v>13.79</v>
      </c>
      <c r="K208" s="3">
        <f>ROUND(G208*J208,2)</f>
        <v>2910.1</v>
      </c>
      <c r="L208" s="180">
        <f>K208/$K$257</f>
        <v>1.897221708816464E-3</v>
      </c>
      <c r="M208" s="69"/>
      <c r="N208" s="52"/>
      <c r="O208" s="76"/>
    </row>
    <row r="209" spans="1:17">
      <c r="B209" s="186" t="s">
        <v>515</v>
      </c>
      <c r="C209" s="51">
        <v>98504</v>
      </c>
      <c r="D209" s="51" t="s">
        <v>12</v>
      </c>
      <c r="E209" s="1" t="s">
        <v>48</v>
      </c>
      <c r="F209" s="2" t="s">
        <v>19</v>
      </c>
      <c r="G209" s="89">
        <v>1734.11</v>
      </c>
      <c r="H209" s="3">
        <v>17.940000000000001</v>
      </c>
      <c r="I209" s="174">
        <f t="shared" ref="I209:I213" si="78">$C$5</f>
        <v>0.19600000000000001</v>
      </c>
      <c r="J209" s="3">
        <f t="shared" si="59"/>
        <v>21.46</v>
      </c>
      <c r="K209" s="3">
        <f>ROUND(G209*J209,2)</f>
        <v>37214</v>
      </c>
      <c r="L209" s="180">
        <f t="shared" ref="L209:L212" si="79">K209/$K$257</f>
        <v>2.4261437294902547E-2</v>
      </c>
      <c r="M209" s="69"/>
      <c r="N209" s="52"/>
      <c r="O209" s="76"/>
    </row>
    <row r="210" spans="1:17" ht="30">
      <c r="B210" s="186" t="s">
        <v>516</v>
      </c>
      <c r="C210" s="51" t="s">
        <v>123</v>
      </c>
      <c r="D210" s="51" t="s">
        <v>11</v>
      </c>
      <c r="E210" s="1" t="s">
        <v>124</v>
      </c>
      <c r="F210" s="2" t="s">
        <v>19</v>
      </c>
      <c r="G210" s="89">
        <v>288.47000000000003</v>
      </c>
      <c r="H210" s="3">
        <v>3.56</v>
      </c>
      <c r="I210" s="174">
        <f t="shared" si="78"/>
        <v>0.19600000000000001</v>
      </c>
      <c r="J210" s="3">
        <f t="shared" si="59"/>
        <v>4.26</v>
      </c>
      <c r="K210" s="3">
        <f t="shared" ref="K210:K211" si="80">ROUND(G210*J210,2)</f>
        <v>1228.8800000000001</v>
      </c>
      <c r="L210" s="180">
        <f t="shared" si="79"/>
        <v>8.0116072077604777E-4</v>
      </c>
      <c r="M210" s="69"/>
      <c r="N210" s="73"/>
      <c r="O210" s="76"/>
    </row>
    <row r="211" spans="1:17" ht="45">
      <c r="B211" s="186" t="s">
        <v>607</v>
      </c>
      <c r="C211" s="51">
        <v>96622</v>
      </c>
      <c r="D211" s="51" t="s">
        <v>12</v>
      </c>
      <c r="E211" s="1" t="s">
        <v>46</v>
      </c>
      <c r="F211" s="2" t="s">
        <v>13</v>
      </c>
      <c r="G211" s="89">
        <v>14.42</v>
      </c>
      <c r="H211" s="3">
        <v>200.92</v>
      </c>
      <c r="I211" s="174">
        <f t="shared" si="78"/>
        <v>0.19600000000000001</v>
      </c>
      <c r="J211" s="3">
        <f t="shared" si="59"/>
        <v>240.3</v>
      </c>
      <c r="K211" s="3">
        <f t="shared" si="80"/>
        <v>3465.13</v>
      </c>
      <c r="L211" s="180">
        <f t="shared" si="79"/>
        <v>2.2590700868943317E-3</v>
      </c>
      <c r="M211" s="69"/>
      <c r="N211" s="52"/>
      <c r="O211" s="76"/>
    </row>
    <row r="212" spans="1:17" ht="60">
      <c r="B212" s="186" t="s">
        <v>608</v>
      </c>
      <c r="C212" s="51">
        <v>94991</v>
      </c>
      <c r="D212" s="51" t="s">
        <v>12</v>
      </c>
      <c r="E212" s="1" t="s">
        <v>47</v>
      </c>
      <c r="F212" s="2" t="s">
        <v>13</v>
      </c>
      <c r="G212" s="89">
        <v>17.309999999999999</v>
      </c>
      <c r="H212" s="3">
        <v>673.47</v>
      </c>
      <c r="I212" s="174">
        <f t="shared" si="78"/>
        <v>0.19600000000000001</v>
      </c>
      <c r="J212" s="3">
        <f t="shared" si="59"/>
        <v>805.47</v>
      </c>
      <c r="K212" s="3">
        <f>ROUND(G212*J212,2)</f>
        <v>13942.69</v>
      </c>
      <c r="L212" s="180">
        <f t="shared" si="79"/>
        <v>9.0898505712168742E-3</v>
      </c>
      <c r="M212" s="69"/>
      <c r="N212" s="52"/>
      <c r="O212" s="76"/>
    </row>
    <row r="213" spans="1:17" s="28" customFormat="1">
      <c r="A213" s="22"/>
      <c r="B213" s="186" t="s">
        <v>609</v>
      </c>
      <c r="C213" s="184" t="s">
        <v>108</v>
      </c>
      <c r="D213" s="4" t="s">
        <v>11</v>
      </c>
      <c r="E213" s="1" t="s">
        <v>556</v>
      </c>
      <c r="F213" s="2" t="s">
        <v>34</v>
      </c>
      <c r="G213" s="89">
        <v>4</v>
      </c>
      <c r="H213" s="3">
        <v>3624.6</v>
      </c>
      <c r="I213" s="174">
        <f t="shared" si="78"/>
        <v>0.19600000000000001</v>
      </c>
      <c r="J213" s="3">
        <f t="shared" si="59"/>
        <v>4335.0200000000004</v>
      </c>
      <c r="K213" s="3">
        <f>ROUND(G213*J213,2)</f>
        <v>17340.080000000002</v>
      </c>
      <c r="L213" s="180">
        <f>K213/$K$257</f>
        <v>1.1304757983785505E-2</v>
      </c>
      <c r="M213" s="152"/>
      <c r="N213" s="73"/>
      <c r="O213" s="76"/>
      <c r="Q213" s="78"/>
    </row>
    <row r="214" spans="1:17">
      <c r="B214" s="33"/>
      <c r="C214" s="141"/>
      <c r="D214" s="136"/>
      <c r="E214" s="24"/>
      <c r="F214" s="136"/>
      <c r="G214" s="137"/>
      <c r="H214" s="136"/>
      <c r="I214" s="136"/>
      <c r="J214" s="136"/>
      <c r="K214" s="34"/>
      <c r="L214" s="141"/>
      <c r="N214" s="77"/>
      <c r="O214" s="77"/>
      <c r="P214" s="29"/>
      <c r="Q214" s="79"/>
    </row>
    <row r="215" spans="1:17" ht="15.75">
      <c r="B215" s="140" t="s">
        <v>146</v>
      </c>
      <c r="C215" s="135"/>
      <c r="D215" s="134"/>
      <c r="E215" s="146" t="s">
        <v>317</v>
      </c>
      <c r="F215" s="139"/>
      <c r="G215" s="139"/>
      <c r="H215" s="139"/>
      <c r="I215" s="139"/>
      <c r="J215" s="135"/>
      <c r="K215" s="142">
        <f>K216+K219+K226+K230+K242+K252</f>
        <v>131462.61000000002</v>
      </c>
      <c r="L215" s="135"/>
      <c r="N215" s="77"/>
      <c r="O215" s="77"/>
      <c r="P215" s="29"/>
      <c r="Q215" s="79"/>
    </row>
    <row r="216" spans="1:17" ht="15.75">
      <c r="B216" s="148" t="s">
        <v>147</v>
      </c>
      <c r="C216" s="128"/>
      <c r="D216" s="128"/>
      <c r="E216" s="127" t="s">
        <v>41</v>
      </c>
      <c r="F216" s="128"/>
      <c r="G216" s="132"/>
      <c r="H216" s="128"/>
      <c r="I216" s="172"/>
      <c r="J216" s="128"/>
      <c r="K216" s="129">
        <f>ROUND(SUM(K217:K218),2)</f>
        <v>3156.66</v>
      </c>
      <c r="L216" s="128"/>
      <c r="M216" s="27"/>
    </row>
    <row r="217" spans="1:17">
      <c r="B217" s="149" t="s">
        <v>517</v>
      </c>
      <c r="C217" s="131" t="s">
        <v>115</v>
      </c>
      <c r="D217" s="131" t="s">
        <v>11</v>
      </c>
      <c r="E217" s="1" t="s">
        <v>116</v>
      </c>
      <c r="F217" s="2" t="s">
        <v>19</v>
      </c>
      <c r="G217" s="133">
        <v>562.12</v>
      </c>
      <c r="H217" s="130">
        <v>1.84</v>
      </c>
      <c r="I217" s="174">
        <f t="shared" ref="I217:I218" si="81">$C$5</f>
        <v>0.19600000000000001</v>
      </c>
      <c r="J217" s="3">
        <f t="shared" ref="J217:J255" si="82">ROUND(H217*(1+I217),2)</f>
        <v>2.2000000000000002</v>
      </c>
      <c r="K217" s="130">
        <f>ROUND(G217*J217,2)</f>
        <v>1236.6600000000001</v>
      </c>
      <c r="L217" s="180">
        <f t="shared" ref="L217:L218" si="83">K217/$K$257</f>
        <v>8.0623284369092771E-4</v>
      </c>
      <c r="M217" s="69"/>
      <c r="N217" s="73"/>
      <c r="O217" s="76"/>
    </row>
    <row r="218" spans="1:17" ht="45">
      <c r="B218" s="149" t="s">
        <v>518</v>
      </c>
      <c r="C218" s="131" t="s">
        <v>109</v>
      </c>
      <c r="D218" s="131" t="s">
        <v>11</v>
      </c>
      <c r="E218" s="1" t="s">
        <v>110</v>
      </c>
      <c r="F218" s="2" t="s">
        <v>19</v>
      </c>
      <c r="G218" s="133">
        <v>1600</v>
      </c>
      <c r="H218" s="130">
        <v>1</v>
      </c>
      <c r="I218" s="174">
        <f t="shared" si="81"/>
        <v>0.19600000000000001</v>
      </c>
      <c r="J218" s="3">
        <f t="shared" si="82"/>
        <v>1.2</v>
      </c>
      <c r="K218" s="130">
        <f>ROUND(G218*J218,2)</f>
        <v>1920</v>
      </c>
      <c r="L218" s="180">
        <f t="shared" si="83"/>
        <v>1.2517321332351503E-3</v>
      </c>
      <c r="M218" s="69"/>
      <c r="N218" s="73"/>
      <c r="O218" s="76"/>
    </row>
    <row r="219" spans="1:17" ht="15.75">
      <c r="B219" s="148" t="s">
        <v>148</v>
      </c>
      <c r="C219" s="128"/>
      <c r="D219" s="128"/>
      <c r="E219" s="127" t="s">
        <v>154</v>
      </c>
      <c r="F219" s="128"/>
      <c r="G219" s="132"/>
      <c r="H219" s="128"/>
      <c r="I219" s="172"/>
      <c r="J219" s="128"/>
      <c r="K219" s="129">
        <f>ROUND(SUM(K220:K225),2)</f>
        <v>11194.31</v>
      </c>
      <c r="L219" s="128"/>
      <c r="M219" s="69"/>
      <c r="N219" s="73"/>
      <c r="O219" s="76"/>
    </row>
    <row r="220" spans="1:17" ht="45">
      <c r="B220" s="149" t="s">
        <v>519</v>
      </c>
      <c r="C220" s="131">
        <v>104796</v>
      </c>
      <c r="D220" s="131" t="s">
        <v>12</v>
      </c>
      <c r="E220" s="1" t="s">
        <v>59</v>
      </c>
      <c r="F220" s="2" t="s">
        <v>36</v>
      </c>
      <c r="G220" s="133">
        <v>30</v>
      </c>
      <c r="H220" s="130">
        <v>17.55</v>
      </c>
      <c r="I220" s="174">
        <f t="shared" ref="I220:I225" si="84">$C$5</f>
        <v>0.19600000000000001</v>
      </c>
      <c r="J220" s="3">
        <f t="shared" si="82"/>
        <v>20.99</v>
      </c>
      <c r="K220" s="130">
        <f>ROUND(G220*J220,2)</f>
        <v>629.70000000000005</v>
      </c>
      <c r="L220" s="180">
        <f t="shared" ref="L220:L225" si="85">K220/$K$257</f>
        <v>4.1052902307196575E-4</v>
      </c>
      <c r="M220" s="69"/>
      <c r="N220" s="52"/>
      <c r="O220" s="76"/>
      <c r="Q220" s="80"/>
    </row>
    <row r="221" spans="1:17" ht="45">
      <c r="B221" s="149" t="s">
        <v>520</v>
      </c>
      <c r="C221" s="131">
        <v>104790</v>
      </c>
      <c r="D221" s="131" t="s">
        <v>12</v>
      </c>
      <c r="E221" s="1" t="s">
        <v>61</v>
      </c>
      <c r="F221" s="2" t="s">
        <v>13</v>
      </c>
      <c r="G221" s="133">
        <v>4.26</v>
      </c>
      <c r="H221" s="130">
        <v>132.08000000000001</v>
      </c>
      <c r="I221" s="174">
        <f t="shared" si="84"/>
        <v>0.19600000000000001</v>
      </c>
      <c r="J221" s="3">
        <f t="shared" si="82"/>
        <v>157.97</v>
      </c>
      <c r="K221" s="130">
        <f>ROUND(G221*J221,2)</f>
        <v>672.95</v>
      </c>
      <c r="L221" s="180">
        <f t="shared" si="85"/>
        <v>4.387255932607263E-4</v>
      </c>
      <c r="M221" s="69"/>
      <c r="N221" s="52"/>
      <c r="O221" s="76"/>
      <c r="Q221" s="80"/>
    </row>
    <row r="222" spans="1:17" ht="45">
      <c r="B222" s="149" t="s">
        <v>521</v>
      </c>
      <c r="C222" s="131">
        <v>97636</v>
      </c>
      <c r="D222" s="131" t="s">
        <v>12</v>
      </c>
      <c r="E222" s="1" t="s">
        <v>62</v>
      </c>
      <c r="F222" s="2" t="s">
        <v>19</v>
      </c>
      <c r="G222" s="133">
        <v>224</v>
      </c>
      <c r="H222" s="130">
        <v>26.17</v>
      </c>
      <c r="I222" s="174">
        <f t="shared" si="84"/>
        <v>0.19600000000000001</v>
      </c>
      <c r="J222" s="3">
        <f t="shared" si="82"/>
        <v>31.3</v>
      </c>
      <c r="K222" s="130">
        <f t="shared" ref="K222:K225" si="86">ROUND(G222*J222,2)</f>
        <v>7011.2</v>
      </c>
      <c r="L222" s="180">
        <f t="shared" si="85"/>
        <v>4.5709085065303579E-3</v>
      </c>
      <c r="M222" s="69"/>
      <c r="N222" s="52"/>
      <c r="O222" s="76"/>
      <c r="Q222" s="80"/>
    </row>
    <row r="223" spans="1:17" ht="60">
      <c r="B223" s="149" t="s">
        <v>522</v>
      </c>
      <c r="C223" s="131">
        <v>98525</v>
      </c>
      <c r="D223" s="131" t="s">
        <v>12</v>
      </c>
      <c r="E223" s="1" t="s">
        <v>44</v>
      </c>
      <c r="F223" s="2" t="s">
        <v>19</v>
      </c>
      <c r="G223" s="133">
        <v>266.5</v>
      </c>
      <c r="H223" s="130">
        <v>0.76</v>
      </c>
      <c r="I223" s="174">
        <f t="shared" si="84"/>
        <v>0.19600000000000001</v>
      </c>
      <c r="J223" s="3">
        <f t="shared" si="82"/>
        <v>0.91</v>
      </c>
      <c r="K223" s="130">
        <f t="shared" si="86"/>
        <v>242.52</v>
      </c>
      <c r="L223" s="180">
        <f t="shared" si="85"/>
        <v>1.5810941507926493E-4</v>
      </c>
      <c r="M223" s="69"/>
      <c r="N223" s="52"/>
      <c r="O223" s="76"/>
      <c r="Q223" s="80"/>
    </row>
    <row r="224" spans="1:17" ht="60">
      <c r="B224" s="149" t="s">
        <v>523</v>
      </c>
      <c r="C224" s="131">
        <v>100982</v>
      </c>
      <c r="D224" s="131" t="s">
        <v>12</v>
      </c>
      <c r="E224" s="1" t="s">
        <v>96</v>
      </c>
      <c r="F224" s="2" t="s">
        <v>13</v>
      </c>
      <c r="G224" s="133">
        <v>86.86</v>
      </c>
      <c r="H224" s="130">
        <v>9.69</v>
      </c>
      <c r="I224" s="174">
        <f t="shared" si="84"/>
        <v>0.19600000000000001</v>
      </c>
      <c r="J224" s="3">
        <f t="shared" si="82"/>
        <v>11.59</v>
      </c>
      <c r="K224" s="130">
        <f t="shared" si="86"/>
        <v>1006.71</v>
      </c>
      <c r="L224" s="180">
        <f t="shared" si="85"/>
        <v>6.5631836242143664E-4</v>
      </c>
      <c r="M224" s="69"/>
      <c r="N224" s="52"/>
      <c r="O224" s="76"/>
    </row>
    <row r="225" spans="2:15" ht="45">
      <c r="B225" s="149" t="s">
        <v>524</v>
      </c>
      <c r="C225" s="131">
        <v>95875</v>
      </c>
      <c r="D225" s="131" t="s">
        <v>12</v>
      </c>
      <c r="E225" s="1" t="s">
        <v>39</v>
      </c>
      <c r="F225" s="2" t="s">
        <v>35</v>
      </c>
      <c r="G225" s="133">
        <v>521.16</v>
      </c>
      <c r="H225" s="130">
        <v>2.62</v>
      </c>
      <c r="I225" s="174">
        <f t="shared" si="84"/>
        <v>0.19600000000000001</v>
      </c>
      <c r="J225" s="3">
        <f t="shared" si="82"/>
        <v>3.13</v>
      </c>
      <c r="K225" s="130">
        <f t="shared" si="86"/>
        <v>1631.23</v>
      </c>
      <c r="L225" s="180">
        <f t="shared" si="85"/>
        <v>1.0634703165089451E-3</v>
      </c>
      <c r="M225" s="69"/>
      <c r="N225" s="52"/>
      <c r="O225" s="76"/>
    </row>
    <row r="226" spans="2:15" ht="15.75">
      <c r="B226" s="148" t="s">
        <v>257</v>
      </c>
      <c r="C226" s="128"/>
      <c r="D226" s="128"/>
      <c r="E226" s="127" t="s">
        <v>161</v>
      </c>
      <c r="F226" s="128"/>
      <c r="G226" s="132"/>
      <c r="H226" s="128"/>
      <c r="I226" s="172"/>
      <c r="J226" s="128"/>
      <c r="K226" s="129">
        <f>ROUND(SUM(K227:K229),2)</f>
        <v>4068.8</v>
      </c>
      <c r="L226" s="128"/>
      <c r="M226" s="69"/>
      <c r="N226" s="73"/>
      <c r="O226" s="76"/>
    </row>
    <row r="227" spans="2:15" ht="30">
      <c r="B227" s="149" t="s">
        <v>525</v>
      </c>
      <c r="C227" s="131">
        <v>100575</v>
      </c>
      <c r="D227" s="131" t="s">
        <v>12</v>
      </c>
      <c r="E227" s="1" t="s">
        <v>56</v>
      </c>
      <c r="F227" s="2" t="s">
        <v>19</v>
      </c>
      <c r="G227" s="133">
        <v>562.12</v>
      </c>
      <c r="H227" s="130">
        <v>0.66</v>
      </c>
      <c r="I227" s="174">
        <f t="shared" ref="I227:I229" si="87">$C$5</f>
        <v>0.19600000000000001</v>
      </c>
      <c r="J227" s="3">
        <f t="shared" si="82"/>
        <v>0.79</v>
      </c>
      <c r="K227" s="130">
        <f>ROUND(G227*J227,2)</f>
        <v>444.07</v>
      </c>
      <c r="L227" s="180">
        <f t="shared" ref="L227:L229" si="88">K227/$K$257</f>
        <v>2.8950869187798606E-4</v>
      </c>
      <c r="M227" s="69"/>
      <c r="N227" s="52"/>
      <c r="O227" s="76"/>
    </row>
    <row r="228" spans="2:15" ht="60">
      <c r="B228" s="149" t="s">
        <v>526</v>
      </c>
      <c r="C228" s="131">
        <v>94268</v>
      </c>
      <c r="D228" s="131" t="s">
        <v>12</v>
      </c>
      <c r="E228" s="1" t="s">
        <v>73</v>
      </c>
      <c r="F228" s="2" t="s">
        <v>36</v>
      </c>
      <c r="G228" s="133">
        <v>26.5</v>
      </c>
      <c r="H228" s="130">
        <v>66.5</v>
      </c>
      <c r="I228" s="174">
        <f t="shared" si="87"/>
        <v>0.19600000000000001</v>
      </c>
      <c r="J228" s="3">
        <f t="shared" si="82"/>
        <v>79.53</v>
      </c>
      <c r="K228" s="130">
        <f>ROUND(G228*J228,2)</f>
        <v>2107.5500000000002</v>
      </c>
      <c r="L228" s="180">
        <f t="shared" si="88"/>
        <v>1.3740041965623654E-3</v>
      </c>
      <c r="M228" s="69"/>
      <c r="N228" s="52"/>
      <c r="O228" s="76"/>
    </row>
    <row r="229" spans="2:15" ht="60">
      <c r="B229" s="149" t="s">
        <v>527</v>
      </c>
      <c r="C229" s="131">
        <v>94267</v>
      </c>
      <c r="D229" s="131" t="s">
        <v>12</v>
      </c>
      <c r="E229" s="1" t="s">
        <v>74</v>
      </c>
      <c r="F229" s="2" t="s">
        <v>36</v>
      </c>
      <c r="G229" s="133">
        <v>21.6</v>
      </c>
      <c r="H229" s="130">
        <v>58.73</v>
      </c>
      <c r="I229" s="174">
        <f t="shared" si="87"/>
        <v>0.19600000000000001</v>
      </c>
      <c r="J229" s="3">
        <f t="shared" si="82"/>
        <v>70.239999999999995</v>
      </c>
      <c r="K229" s="130">
        <f>ROUND(G229*J229,2)</f>
        <v>1517.18</v>
      </c>
      <c r="L229" s="180">
        <f t="shared" si="88"/>
        <v>9.8911612390713841E-4</v>
      </c>
      <c r="M229" s="69"/>
      <c r="N229" s="52"/>
      <c r="O229" s="76"/>
    </row>
    <row r="230" spans="2:15" ht="15.75">
      <c r="B230" s="148" t="s">
        <v>258</v>
      </c>
      <c r="C230" s="128"/>
      <c r="D230" s="128"/>
      <c r="E230" s="127" t="s">
        <v>321</v>
      </c>
      <c r="F230" s="128"/>
      <c r="G230" s="132"/>
      <c r="H230" s="128"/>
      <c r="I230" s="172"/>
      <c r="J230" s="128"/>
      <c r="K230" s="129">
        <f>ROUND(SUM(K231:K241),2)</f>
        <v>30777.03</v>
      </c>
      <c r="L230" s="128"/>
      <c r="M230" s="69"/>
      <c r="N230" s="52"/>
      <c r="O230" s="76"/>
    </row>
    <row r="231" spans="2:15" ht="90">
      <c r="B231" s="149" t="s">
        <v>528</v>
      </c>
      <c r="C231" s="131">
        <v>90106</v>
      </c>
      <c r="D231" s="131" t="s">
        <v>12</v>
      </c>
      <c r="E231" s="1" t="s">
        <v>70</v>
      </c>
      <c r="F231" s="2" t="s">
        <v>13</v>
      </c>
      <c r="G231" s="133">
        <v>55</v>
      </c>
      <c r="H231" s="130">
        <v>9.77</v>
      </c>
      <c r="I231" s="174">
        <f t="shared" ref="I231:I241" si="89">$C$5</f>
        <v>0.19600000000000001</v>
      </c>
      <c r="J231" s="3">
        <f t="shared" si="82"/>
        <v>11.68</v>
      </c>
      <c r="K231" s="130">
        <f>ROUND(G231*J231,2)</f>
        <v>642.4</v>
      </c>
      <c r="L231" s="180">
        <f t="shared" ref="L231:L241" si="90">K231/$K$257</f>
        <v>4.1880870957826074E-4</v>
      </c>
      <c r="M231" s="69"/>
      <c r="N231" s="52"/>
      <c r="O231" s="76"/>
    </row>
    <row r="232" spans="2:15" ht="30">
      <c r="B232" s="149" t="s">
        <v>529</v>
      </c>
      <c r="C232" s="131">
        <v>101616</v>
      </c>
      <c r="D232" s="131" t="s">
        <v>12</v>
      </c>
      <c r="E232" s="1" t="s">
        <v>71</v>
      </c>
      <c r="F232" s="2" t="s">
        <v>19</v>
      </c>
      <c r="G232" s="133">
        <v>44.2</v>
      </c>
      <c r="H232" s="130">
        <v>8.65</v>
      </c>
      <c r="I232" s="174">
        <f t="shared" si="89"/>
        <v>0.19600000000000001</v>
      </c>
      <c r="J232" s="3">
        <f t="shared" si="82"/>
        <v>10.35</v>
      </c>
      <c r="K232" s="130">
        <f t="shared" ref="K232:K240" si="91">ROUND(G232*J232,2)</f>
        <v>457.47</v>
      </c>
      <c r="L232" s="180">
        <f t="shared" si="90"/>
        <v>2.9824473905785639E-4</v>
      </c>
      <c r="M232" s="69"/>
      <c r="N232" s="52"/>
      <c r="O232" s="76"/>
    </row>
    <row r="233" spans="2:15" ht="75">
      <c r="B233" s="149" t="s">
        <v>530</v>
      </c>
      <c r="C233" s="131">
        <v>92210</v>
      </c>
      <c r="D233" s="131" t="s">
        <v>12</v>
      </c>
      <c r="E233" s="1" t="s">
        <v>49</v>
      </c>
      <c r="F233" s="2" t="s">
        <v>36</v>
      </c>
      <c r="G233" s="133">
        <v>21.5</v>
      </c>
      <c r="H233" s="130">
        <v>184.74</v>
      </c>
      <c r="I233" s="174">
        <f t="shared" si="89"/>
        <v>0.19600000000000001</v>
      </c>
      <c r="J233" s="3">
        <f t="shared" si="82"/>
        <v>220.95</v>
      </c>
      <c r="K233" s="130">
        <f t="shared" si="91"/>
        <v>4750.43</v>
      </c>
      <c r="L233" s="180">
        <f t="shared" si="90"/>
        <v>3.0970134779605501E-3</v>
      </c>
      <c r="M233" s="69"/>
      <c r="N233" s="52"/>
      <c r="O233" s="76"/>
    </row>
    <row r="234" spans="2:15" ht="75">
      <c r="B234" s="149" t="s">
        <v>531</v>
      </c>
      <c r="C234" s="131">
        <v>92212</v>
      </c>
      <c r="D234" s="131" t="s">
        <v>12</v>
      </c>
      <c r="E234" s="1" t="s">
        <v>50</v>
      </c>
      <c r="F234" s="2" t="s">
        <v>36</v>
      </c>
      <c r="G234" s="133">
        <v>30</v>
      </c>
      <c r="H234" s="130">
        <v>342.52</v>
      </c>
      <c r="I234" s="174">
        <f t="shared" si="89"/>
        <v>0.19600000000000001</v>
      </c>
      <c r="J234" s="3">
        <f t="shared" si="82"/>
        <v>409.65</v>
      </c>
      <c r="K234" s="130">
        <f t="shared" si="91"/>
        <v>12289.5</v>
      </c>
      <c r="L234" s="180">
        <f t="shared" si="90"/>
        <v>8.0120635684340531E-3</v>
      </c>
      <c r="M234" s="69"/>
      <c r="N234" s="52"/>
      <c r="O234" s="76"/>
    </row>
    <row r="235" spans="2:15" ht="45">
      <c r="B235" s="149" t="s">
        <v>532</v>
      </c>
      <c r="C235" s="131">
        <v>97935</v>
      </c>
      <c r="D235" s="131" t="s">
        <v>12</v>
      </c>
      <c r="E235" s="1" t="s">
        <v>83</v>
      </c>
      <c r="F235" s="2" t="s">
        <v>34</v>
      </c>
      <c r="G235" s="133">
        <v>1</v>
      </c>
      <c r="H235" s="130">
        <v>1010.6</v>
      </c>
      <c r="I235" s="174">
        <f t="shared" si="89"/>
        <v>0.19600000000000001</v>
      </c>
      <c r="J235" s="3">
        <f t="shared" si="82"/>
        <v>1208.68</v>
      </c>
      <c r="K235" s="130">
        <f t="shared" si="91"/>
        <v>1208.68</v>
      </c>
      <c r="L235" s="180">
        <f t="shared" si="90"/>
        <v>7.8799145562430297E-4</v>
      </c>
      <c r="M235" s="69"/>
      <c r="N235" s="52"/>
      <c r="O235" s="76"/>
    </row>
    <row r="236" spans="2:15" ht="45">
      <c r="B236" s="149" t="s">
        <v>533</v>
      </c>
      <c r="C236" s="131">
        <v>97936</v>
      </c>
      <c r="D236" s="131" t="s">
        <v>12</v>
      </c>
      <c r="E236" s="1" t="s">
        <v>82</v>
      </c>
      <c r="F236" s="2" t="s">
        <v>34</v>
      </c>
      <c r="G236" s="133">
        <v>1</v>
      </c>
      <c r="H236" s="130">
        <v>2114.4499999999998</v>
      </c>
      <c r="I236" s="174">
        <f t="shared" si="89"/>
        <v>0.19600000000000001</v>
      </c>
      <c r="J236" s="3">
        <f t="shared" si="82"/>
        <v>2528.88</v>
      </c>
      <c r="K236" s="130">
        <f t="shared" si="91"/>
        <v>2528.88</v>
      </c>
      <c r="L236" s="180">
        <f t="shared" si="90"/>
        <v>1.6486876859873475E-3</v>
      </c>
      <c r="M236" s="69"/>
      <c r="N236" s="52"/>
      <c r="O236" s="76"/>
    </row>
    <row r="237" spans="2:15" ht="75">
      <c r="B237" s="149" t="s">
        <v>534</v>
      </c>
      <c r="C237" s="131">
        <v>99252</v>
      </c>
      <c r="D237" s="131" t="s">
        <v>12</v>
      </c>
      <c r="E237" s="1" t="s">
        <v>81</v>
      </c>
      <c r="F237" s="2" t="s">
        <v>34</v>
      </c>
      <c r="G237" s="133">
        <v>1</v>
      </c>
      <c r="H237" s="130">
        <v>2773.1</v>
      </c>
      <c r="I237" s="174">
        <f t="shared" si="89"/>
        <v>0.19600000000000001</v>
      </c>
      <c r="J237" s="3">
        <f t="shared" si="82"/>
        <v>3316.63</v>
      </c>
      <c r="K237" s="130">
        <f t="shared" si="91"/>
        <v>3316.63</v>
      </c>
      <c r="L237" s="180">
        <f t="shared" si="90"/>
        <v>2.1622564297144255E-3</v>
      </c>
      <c r="M237" s="69"/>
      <c r="N237" s="52"/>
      <c r="O237" s="76"/>
    </row>
    <row r="238" spans="2:15" ht="30">
      <c r="B238" s="149" t="s">
        <v>535</v>
      </c>
      <c r="C238" s="131">
        <v>98114</v>
      </c>
      <c r="D238" s="131" t="s">
        <v>12</v>
      </c>
      <c r="E238" s="1" t="s">
        <v>57</v>
      </c>
      <c r="F238" s="2" t="s">
        <v>34</v>
      </c>
      <c r="G238" s="133">
        <v>1</v>
      </c>
      <c r="H238" s="130">
        <v>607.17999999999995</v>
      </c>
      <c r="I238" s="174">
        <f t="shared" si="89"/>
        <v>0.19600000000000001</v>
      </c>
      <c r="J238" s="3">
        <f t="shared" si="82"/>
        <v>726.19</v>
      </c>
      <c r="K238" s="130">
        <f t="shared" si="91"/>
        <v>726.19</v>
      </c>
      <c r="L238" s="180">
        <f t="shared" si="90"/>
        <v>4.7343508220522599E-4</v>
      </c>
      <c r="M238" s="69"/>
      <c r="N238" s="52"/>
      <c r="O238" s="76"/>
    </row>
    <row r="239" spans="2:15" ht="75">
      <c r="B239" s="149" t="s">
        <v>536</v>
      </c>
      <c r="C239" s="131">
        <v>103926</v>
      </c>
      <c r="D239" s="131" t="s">
        <v>12</v>
      </c>
      <c r="E239" s="1" t="s">
        <v>65</v>
      </c>
      <c r="F239" s="2" t="s">
        <v>13</v>
      </c>
      <c r="G239" s="133">
        <v>2.4</v>
      </c>
      <c r="H239" s="130">
        <v>1382.49</v>
      </c>
      <c r="I239" s="174">
        <f t="shared" si="89"/>
        <v>0.19600000000000001</v>
      </c>
      <c r="J239" s="3">
        <f t="shared" si="82"/>
        <v>1653.46</v>
      </c>
      <c r="K239" s="130">
        <f t="shared" si="91"/>
        <v>3968.3</v>
      </c>
      <c r="L239" s="180">
        <f t="shared" si="90"/>
        <v>2.5871086584984622E-3</v>
      </c>
      <c r="M239" s="69"/>
      <c r="N239" s="52"/>
      <c r="O239" s="76"/>
    </row>
    <row r="240" spans="2:15" ht="90">
      <c r="B240" s="149" t="s">
        <v>537</v>
      </c>
      <c r="C240" s="131">
        <v>104734</v>
      </c>
      <c r="D240" s="131" t="s">
        <v>12</v>
      </c>
      <c r="E240" s="1" t="s">
        <v>51</v>
      </c>
      <c r="F240" s="2" t="s">
        <v>13</v>
      </c>
      <c r="G240" s="133">
        <v>43.82</v>
      </c>
      <c r="H240" s="130">
        <v>16.55</v>
      </c>
      <c r="I240" s="174">
        <f t="shared" si="89"/>
        <v>0.19600000000000001</v>
      </c>
      <c r="J240" s="3">
        <f t="shared" si="82"/>
        <v>19.79</v>
      </c>
      <c r="K240" s="130">
        <f t="shared" si="91"/>
        <v>867.2</v>
      </c>
      <c r="L240" s="180">
        <f t="shared" si="90"/>
        <v>5.6536568017787633E-4</v>
      </c>
      <c r="M240" s="69"/>
      <c r="N240" s="52"/>
      <c r="O240" s="76"/>
    </row>
    <row r="241" spans="2:17" ht="30">
      <c r="B241" s="149" t="s">
        <v>538</v>
      </c>
      <c r="C241" s="131">
        <v>100574</v>
      </c>
      <c r="D241" s="131" t="s">
        <v>12</v>
      </c>
      <c r="E241" s="1" t="s">
        <v>54</v>
      </c>
      <c r="F241" s="2" t="s">
        <v>13</v>
      </c>
      <c r="G241" s="133">
        <v>11.18</v>
      </c>
      <c r="H241" s="130">
        <v>1.6</v>
      </c>
      <c r="I241" s="174">
        <f t="shared" si="89"/>
        <v>0.19600000000000001</v>
      </c>
      <c r="J241" s="3">
        <f t="shared" si="82"/>
        <v>1.91</v>
      </c>
      <c r="K241" s="130">
        <f>ROUND(G241*J241,2)</f>
        <v>21.35</v>
      </c>
      <c r="L241" s="180">
        <f t="shared" si="90"/>
        <v>1.3919000544047116E-5</v>
      </c>
      <c r="M241" s="69"/>
      <c r="N241" s="52"/>
      <c r="O241" s="76"/>
    </row>
    <row r="242" spans="2:17" ht="15.75">
      <c r="B242" s="148" t="s">
        <v>259</v>
      </c>
      <c r="C242" s="128"/>
      <c r="D242" s="128"/>
      <c r="E242" s="127" t="s">
        <v>173</v>
      </c>
      <c r="F242" s="128"/>
      <c r="G242" s="132"/>
      <c r="H242" s="128"/>
      <c r="I242" s="172"/>
      <c r="J242" s="128"/>
      <c r="K242" s="129">
        <f>ROUND(SUM(K243:K251),2)</f>
        <v>74923.320000000007</v>
      </c>
      <c r="L242" s="128"/>
      <c r="M242" s="69"/>
      <c r="N242" s="73"/>
      <c r="O242" s="76"/>
    </row>
    <row r="243" spans="2:17" ht="30">
      <c r="B243" s="149" t="s">
        <v>539</v>
      </c>
      <c r="C243" s="131" t="s">
        <v>127</v>
      </c>
      <c r="D243" s="131" t="s">
        <v>11</v>
      </c>
      <c r="E243" s="1" t="s">
        <v>128</v>
      </c>
      <c r="F243" s="2" t="s">
        <v>19</v>
      </c>
      <c r="G243" s="133">
        <v>448.78</v>
      </c>
      <c r="H243" s="130">
        <v>24.41</v>
      </c>
      <c r="I243" s="174">
        <f t="shared" ref="I243:I251" si="92">$C$5</f>
        <v>0.19600000000000001</v>
      </c>
      <c r="J243" s="3">
        <f t="shared" si="82"/>
        <v>29.19</v>
      </c>
      <c r="K243" s="130">
        <f>ROUND(G243*J243,2)</f>
        <v>13099.89</v>
      </c>
      <c r="L243" s="180">
        <f t="shared" ref="L243:L251" si="93">K243/$K$257</f>
        <v>8.540392320232194E-3</v>
      </c>
      <c r="M243" s="69"/>
      <c r="N243" s="73"/>
      <c r="O243" s="76"/>
    </row>
    <row r="244" spans="2:17" ht="60">
      <c r="B244" s="149" t="s">
        <v>540</v>
      </c>
      <c r="C244" s="131">
        <v>96396</v>
      </c>
      <c r="D244" s="131" t="s">
        <v>12</v>
      </c>
      <c r="E244" s="1" t="s">
        <v>52</v>
      </c>
      <c r="F244" s="2" t="s">
        <v>13</v>
      </c>
      <c r="G244" s="133">
        <v>67.319999999999993</v>
      </c>
      <c r="H244" s="130">
        <v>143.62</v>
      </c>
      <c r="I244" s="174">
        <f t="shared" si="92"/>
        <v>0.19600000000000001</v>
      </c>
      <c r="J244" s="3">
        <f t="shared" si="82"/>
        <v>171.77</v>
      </c>
      <c r="K244" s="130">
        <f t="shared" ref="K244:K251" si="94">ROUND(G244*J244,2)</f>
        <v>11563.56</v>
      </c>
      <c r="L244" s="180">
        <f t="shared" si="93"/>
        <v>7.5387914721836745E-3</v>
      </c>
      <c r="M244" s="69"/>
      <c r="N244" s="52"/>
      <c r="O244" s="76"/>
    </row>
    <row r="245" spans="2:17" ht="75">
      <c r="B245" s="149" t="s">
        <v>541</v>
      </c>
      <c r="C245" s="131">
        <v>100975</v>
      </c>
      <c r="D245" s="131" t="s">
        <v>12</v>
      </c>
      <c r="E245" s="1" t="s">
        <v>101</v>
      </c>
      <c r="F245" s="2" t="s">
        <v>13</v>
      </c>
      <c r="G245" s="133">
        <v>67.319999999999993</v>
      </c>
      <c r="H245" s="130">
        <v>9</v>
      </c>
      <c r="I245" s="174">
        <f t="shared" si="92"/>
        <v>0.19600000000000001</v>
      </c>
      <c r="J245" s="3">
        <f t="shared" si="82"/>
        <v>10.76</v>
      </c>
      <c r="K245" s="130">
        <f t="shared" si="94"/>
        <v>724.36</v>
      </c>
      <c r="L245" s="180">
        <f t="shared" si="93"/>
        <v>4.7224202501573622E-4</v>
      </c>
      <c r="M245" s="69"/>
      <c r="N245" s="52"/>
      <c r="O245" s="76"/>
    </row>
    <row r="246" spans="2:17" ht="45">
      <c r="B246" s="149" t="s">
        <v>542</v>
      </c>
      <c r="C246" s="131">
        <v>95876</v>
      </c>
      <c r="D246" s="131" t="s">
        <v>12</v>
      </c>
      <c r="E246" s="1" t="s">
        <v>104</v>
      </c>
      <c r="F246" s="2" t="s">
        <v>35</v>
      </c>
      <c r="G246" s="133">
        <v>2019.6</v>
      </c>
      <c r="H246" s="130">
        <v>2.25</v>
      </c>
      <c r="I246" s="174">
        <f t="shared" si="92"/>
        <v>0.19600000000000001</v>
      </c>
      <c r="J246" s="3">
        <f t="shared" si="82"/>
        <v>2.69</v>
      </c>
      <c r="K246" s="130">
        <f t="shared" si="94"/>
        <v>5432.72</v>
      </c>
      <c r="L246" s="180">
        <f t="shared" si="93"/>
        <v>3.5418282264944095E-3</v>
      </c>
      <c r="M246" s="69"/>
      <c r="N246" s="52"/>
      <c r="O246" s="76"/>
      <c r="Q246" s="80"/>
    </row>
    <row r="247" spans="2:17">
      <c r="B247" s="149" t="s">
        <v>543</v>
      </c>
      <c r="C247" s="131" t="s">
        <v>131</v>
      </c>
      <c r="D247" s="131" t="s">
        <v>11</v>
      </c>
      <c r="E247" s="1" t="s">
        <v>132</v>
      </c>
      <c r="F247" s="2" t="s">
        <v>19</v>
      </c>
      <c r="G247" s="133">
        <v>448.78</v>
      </c>
      <c r="H247" s="130">
        <v>13</v>
      </c>
      <c r="I247" s="174">
        <f t="shared" si="92"/>
        <v>0.19600000000000001</v>
      </c>
      <c r="J247" s="3">
        <f t="shared" si="82"/>
        <v>15.55</v>
      </c>
      <c r="K247" s="130">
        <f t="shared" si="94"/>
        <v>6978.53</v>
      </c>
      <c r="L247" s="180">
        <f t="shared" si="93"/>
        <v>4.5496095019507783E-3</v>
      </c>
      <c r="M247" s="69"/>
      <c r="N247" s="73"/>
      <c r="O247" s="76"/>
    </row>
    <row r="248" spans="2:17">
      <c r="B248" s="149" t="s">
        <v>544</v>
      </c>
      <c r="C248" s="131" t="s">
        <v>129</v>
      </c>
      <c r="D248" s="131" t="s">
        <v>11</v>
      </c>
      <c r="E248" s="1" t="s">
        <v>130</v>
      </c>
      <c r="F248" s="2" t="s">
        <v>19</v>
      </c>
      <c r="G248" s="133">
        <v>448.78</v>
      </c>
      <c r="H248" s="130">
        <v>6.66</v>
      </c>
      <c r="I248" s="174">
        <f t="shared" si="92"/>
        <v>0.19600000000000001</v>
      </c>
      <c r="J248" s="3">
        <f t="shared" si="82"/>
        <v>7.97</v>
      </c>
      <c r="K248" s="130">
        <f t="shared" si="94"/>
        <v>3576.78</v>
      </c>
      <c r="L248" s="180">
        <f t="shared" si="93"/>
        <v>2.3318596143295945E-3</v>
      </c>
      <c r="M248" s="69"/>
      <c r="N248" s="73"/>
      <c r="O248" s="76"/>
    </row>
    <row r="249" spans="2:17" ht="45">
      <c r="B249" s="149" t="s">
        <v>545</v>
      </c>
      <c r="C249" s="131">
        <v>95995</v>
      </c>
      <c r="D249" s="131" t="s">
        <v>12</v>
      </c>
      <c r="E249" s="1" t="s">
        <v>358</v>
      </c>
      <c r="F249" s="2" t="s">
        <v>13</v>
      </c>
      <c r="G249" s="133">
        <v>17.95</v>
      </c>
      <c r="H249" s="130">
        <v>1493.2</v>
      </c>
      <c r="I249" s="174">
        <f t="shared" si="92"/>
        <v>0.19600000000000001</v>
      </c>
      <c r="J249" s="3">
        <f t="shared" si="82"/>
        <v>1785.87</v>
      </c>
      <c r="K249" s="130">
        <f t="shared" si="94"/>
        <v>32056.37</v>
      </c>
      <c r="L249" s="180">
        <f t="shared" si="93"/>
        <v>2.089895229368504E-2</v>
      </c>
      <c r="M249" s="69"/>
      <c r="N249" s="52"/>
      <c r="O249" s="76"/>
    </row>
    <row r="250" spans="2:17" ht="30">
      <c r="B250" s="149" t="s">
        <v>546</v>
      </c>
      <c r="C250" s="131">
        <v>100988</v>
      </c>
      <c r="D250" s="131" t="s">
        <v>12</v>
      </c>
      <c r="E250" s="1" t="s">
        <v>94</v>
      </c>
      <c r="F250" s="2" t="s">
        <v>13</v>
      </c>
      <c r="G250" s="133">
        <v>17.95</v>
      </c>
      <c r="H250" s="130">
        <v>11.51</v>
      </c>
      <c r="I250" s="174">
        <f t="shared" si="92"/>
        <v>0.19600000000000001</v>
      </c>
      <c r="J250" s="3">
        <f t="shared" si="82"/>
        <v>13.77</v>
      </c>
      <c r="K250" s="130">
        <f t="shared" si="94"/>
        <v>247.17</v>
      </c>
      <c r="L250" s="180">
        <f t="shared" si="93"/>
        <v>1.6114095383944381E-4</v>
      </c>
      <c r="M250" s="69"/>
      <c r="N250" s="52"/>
      <c r="O250" s="76"/>
    </row>
    <row r="251" spans="2:17" ht="45">
      <c r="B251" s="149" t="s">
        <v>547</v>
      </c>
      <c r="C251" s="131">
        <v>95877</v>
      </c>
      <c r="D251" s="131" t="s">
        <v>12</v>
      </c>
      <c r="E251" s="1" t="s">
        <v>105</v>
      </c>
      <c r="F251" s="2" t="s">
        <v>35</v>
      </c>
      <c r="G251" s="133">
        <v>538.5</v>
      </c>
      <c r="H251" s="130">
        <v>1.93</v>
      </c>
      <c r="I251" s="174">
        <f t="shared" si="92"/>
        <v>0.19600000000000001</v>
      </c>
      <c r="J251" s="3">
        <f t="shared" si="82"/>
        <v>2.31</v>
      </c>
      <c r="K251" s="130">
        <f t="shared" si="94"/>
        <v>1243.94</v>
      </c>
      <c r="L251" s="180">
        <f t="shared" si="93"/>
        <v>8.1097899469611092E-4</v>
      </c>
      <c r="M251" s="69"/>
      <c r="N251" s="52"/>
      <c r="O251" s="76"/>
      <c r="Q251" s="80"/>
    </row>
    <row r="252" spans="2:17" ht="15.75">
      <c r="B252" s="148" t="s">
        <v>260</v>
      </c>
      <c r="C252" s="128"/>
      <c r="D252" s="128"/>
      <c r="E252" s="127" t="s">
        <v>20</v>
      </c>
      <c r="F252" s="128"/>
      <c r="G252" s="132"/>
      <c r="H252" s="128"/>
      <c r="I252" s="172"/>
      <c r="J252" s="128"/>
      <c r="K252" s="129">
        <f>ROUND(SUM(K253:K255),2)</f>
        <v>7342.49</v>
      </c>
      <c r="L252" s="128"/>
      <c r="M252" s="69"/>
      <c r="N252" s="52"/>
      <c r="O252" s="76"/>
    </row>
    <row r="253" spans="2:17" ht="30">
      <c r="B253" s="149" t="s">
        <v>548</v>
      </c>
      <c r="C253" s="131" t="s">
        <v>123</v>
      </c>
      <c r="D253" s="131" t="s">
        <v>11</v>
      </c>
      <c r="E253" s="1" t="s">
        <v>124</v>
      </c>
      <c r="F253" s="2" t="s">
        <v>19</v>
      </c>
      <c r="G253" s="133">
        <v>113.68</v>
      </c>
      <c r="H253" s="130">
        <v>3.56</v>
      </c>
      <c r="I253" s="174">
        <f t="shared" ref="I253:I255" si="95">$C$5</f>
        <v>0.19600000000000001</v>
      </c>
      <c r="J253" s="3">
        <f t="shared" si="82"/>
        <v>4.26</v>
      </c>
      <c r="K253" s="130">
        <f>ROUND(G253*J253,2)</f>
        <v>484.28</v>
      </c>
      <c r="L253" s="180">
        <f t="shared" ref="L253:L255" si="96">K253/$K$257</f>
        <v>3.1572335285579093E-4</v>
      </c>
      <c r="M253" s="69"/>
      <c r="N253" s="73"/>
      <c r="O253" s="76"/>
    </row>
    <row r="254" spans="2:17" ht="45">
      <c r="B254" s="149" t="s">
        <v>549</v>
      </c>
      <c r="C254" s="131">
        <v>96622</v>
      </c>
      <c r="D254" s="131" t="s">
        <v>12</v>
      </c>
      <c r="E254" s="1" t="s">
        <v>46</v>
      </c>
      <c r="F254" s="2" t="s">
        <v>13</v>
      </c>
      <c r="G254" s="133">
        <v>5.68</v>
      </c>
      <c r="H254" s="130">
        <v>200.92</v>
      </c>
      <c r="I254" s="174">
        <f t="shared" si="95"/>
        <v>0.19600000000000001</v>
      </c>
      <c r="J254" s="3">
        <f t="shared" si="82"/>
        <v>240.3</v>
      </c>
      <c r="K254" s="130">
        <f>ROUND(G254*J254,2)</f>
        <v>1364.9</v>
      </c>
      <c r="L254" s="180">
        <f t="shared" si="96"/>
        <v>8.8983811908992542E-4</v>
      </c>
      <c r="M254" s="69"/>
      <c r="N254" s="52"/>
      <c r="O254" s="76"/>
    </row>
    <row r="255" spans="2:17" ht="60">
      <c r="B255" s="149" t="s">
        <v>550</v>
      </c>
      <c r="C255" s="131">
        <v>94991</v>
      </c>
      <c r="D255" s="131" t="s">
        <v>12</v>
      </c>
      <c r="E255" s="1" t="s">
        <v>47</v>
      </c>
      <c r="F255" s="2" t="s">
        <v>13</v>
      </c>
      <c r="G255" s="133">
        <v>6.82</v>
      </c>
      <c r="H255" s="130">
        <v>673.47</v>
      </c>
      <c r="I255" s="174">
        <f t="shared" si="95"/>
        <v>0.19600000000000001</v>
      </c>
      <c r="J255" s="3">
        <f t="shared" si="82"/>
        <v>805.47</v>
      </c>
      <c r="K255" s="130">
        <f>ROUND(G255*J255,2)</f>
        <v>5493.31</v>
      </c>
      <c r="L255" s="180">
        <f t="shared" si="96"/>
        <v>3.5813295025114503E-3</v>
      </c>
      <c r="M255" s="69"/>
      <c r="N255" s="52"/>
      <c r="O255" s="76"/>
    </row>
    <row r="256" spans="2:17">
      <c r="B256" s="39"/>
      <c r="C256" s="39"/>
      <c r="D256" s="39"/>
      <c r="E256" s="38"/>
      <c r="F256" s="38"/>
      <c r="G256" s="92"/>
      <c r="H256" s="38"/>
      <c r="I256" s="38"/>
      <c r="J256" s="38"/>
      <c r="K256" s="38"/>
      <c r="L256" s="38"/>
      <c r="M256" s="29"/>
      <c r="N256" s="77"/>
      <c r="O256" s="77"/>
      <c r="P256" s="29"/>
      <c r="Q256" s="79"/>
    </row>
    <row r="257" spans="2:17" ht="19.5">
      <c r="B257" s="50"/>
      <c r="C257" s="171"/>
      <c r="D257" s="171"/>
      <c r="E257" s="53" t="s">
        <v>21</v>
      </c>
      <c r="F257" s="53"/>
      <c r="G257" s="91"/>
      <c r="H257" s="53"/>
      <c r="I257" s="173"/>
      <c r="J257" s="53"/>
      <c r="K257" s="54">
        <f>K215+K153+K79+K41+K14+K10</f>
        <v>1533874.5000000002</v>
      </c>
      <c r="L257" s="183"/>
      <c r="M257" s="37"/>
      <c r="N257" s="77"/>
      <c r="O257" s="77"/>
      <c r="P257" s="29"/>
      <c r="Q257" s="79"/>
    </row>
    <row r="258" spans="2:17">
      <c r="B258" s="39"/>
      <c r="C258" s="39"/>
      <c r="D258" s="39"/>
      <c r="E258" s="38"/>
      <c r="F258" s="38"/>
      <c r="G258" s="92"/>
      <c r="H258" s="38"/>
      <c r="I258" s="38"/>
      <c r="J258" s="38"/>
      <c r="K258" s="38"/>
      <c r="L258" s="38"/>
      <c r="M258" s="29"/>
      <c r="N258" s="77"/>
      <c r="O258" s="77"/>
      <c r="P258" s="29"/>
      <c r="Q258" s="79"/>
    </row>
    <row r="259" spans="2:17">
      <c r="B259" s="39"/>
      <c r="C259" s="39"/>
      <c r="D259" s="39"/>
      <c r="E259" s="38"/>
      <c r="F259" s="38"/>
      <c r="G259" s="92"/>
      <c r="H259" s="38"/>
      <c r="I259" s="38"/>
      <c r="J259" s="38"/>
      <c r="K259" s="38"/>
      <c r="L259" s="38"/>
      <c r="M259" s="29"/>
      <c r="N259" s="77"/>
      <c r="O259" s="77"/>
      <c r="P259" s="29"/>
      <c r="Q259" s="79"/>
    </row>
    <row r="260" spans="2:17">
      <c r="B260" s="39"/>
      <c r="C260" s="39"/>
      <c r="D260" s="39"/>
      <c r="E260" s="38"/>
      <c r="F260" s="38"/>
      <c r="G260" s="92"/>
      <c r="H260" s="38"/>
      <c r="I260" s="38"/>
      <c r="J260" s="38"/>
      <c r="K260" s="38"/>
      <c r="L260" s="38"/>
      <c r="M260" s="29"/>
      <c r="N260" s="77"/>
      <c r="O260" s="77"/>
      <c r="P260" s="29"/>
      <c r="Q260" s="79"/>
    </row>
    <row r="261" spans="2:17">
      <c r="B261" s="39"/>
      <c r="C261" s="39"/>
      <c r="D261" s="39"/>
      <c r="E261" s="38"/>
      <c r="F261" s="38"/>
      <c r="G261" s="92"/>
      <c r="H261" s="38"/>
      <c r="I261" s="38"/>
      <c r="J261" s="38"/>
      <c r="K261" s="38"/>
      <c r="L261" s="38"/>
      <c r="M261" s="29"/>
      <c r="N261" s="77"/>
      <c r="O261" s="77"/>
      <c r="P261" s="29"/>
      <c r="Q261" s="79"/>
    </row>
    <row r="262" spans="2:17">
      <c r="B262" s="39"/>
      <c r="C262" s="39"/>
      <c r="D262" s="39"/>
      <c r="E262" s="38"/>
      <c r="F262" s="38"/>
      <c r="G262" s="92"/>
      <c r="H262" s="38"/>
      <c r="I262" s="38"/>
      <c r="J262" s="38"/>
      <c r="K262" s="38"/>
      <c r="L262" s="38"/>
      <c r="M262" s="29"/>
      <c r="N262" s="77"/>
      <c r="O262" s="77"/>
      <c r="P262" s="29"/>
      <c r="Q262" s="79"/>
    </row>
    <row r="263" spans="2:17">
      <c r="B263" s="39"/>
      <c r="C263" s="39"/>
      <c r="D263" s="39"/>
      <c r="E263" s="38"/>
      <c r="F263" s="38"/>
      <c r="G263" s="92"/>
      <c r="H263" s="38"/>
      <c r="I263" s="38"/>
      <c r="J263" s="38"/>
      <c r="K263" s="38"/>
      <c r="L263" s="38"/>
      <c r="M263" s="29"/>
      <c r="N263" s="77"/>
      <c r="O263" s="77"/>
      <c r="P263" s="29"/>
      <c r="Q263" s="79"/>
    </row>
    <row r="264" spans="2:17">
      <c r="B264" s="39"/>
      <c r="C264" s="39"/>
      <c r="D264" s="39"/>
      <c r="E264" s="38"/>
      <c r="F264" s="38"/>
      <c r="G264" s="92"/>
      <c r="H264" s="38"/>
      <c r="I264" s="38"/>
      <c r="J264" s="38"/>
      <c r="K264" s="38"/>
      <c r="L264" s="38"/>
      <c r="M264" s="29"/>
      <c r="N264" s="77"/>
      <c r="O264" s="77"/>
      <c r="P264" s="29"/>
      <c r="Q264" s="79"/>
    </row>
    <row r="265" spans="2:17">
      <c r="B265" s="39"/>
      <c r="C265" s="39"/>
      <c r="D265" s="39"/>
      <c r="E265" s="38"/>
      <c r="F265" s="38"/>
      <c r="G265" s="92"/>
      <c r="H265" s="38"/>
      <c r="I265" s="38"/>
      <c r="J265" s="38"/>
      <c r="K265" s="38"/>
      <c r="L265" s="38"/>
      <c r="M265" s="29"/>
      <c r="N265" s="77"/>
      <c r="O265" s="77"/>
      <c r="P265" s="29"/>
      <c r="Q265" s="79"/>
    </row>
    <row r="266" spans="2:17">
      <c r="B266" s="39"/>
      <c r="C266" s="39"/>
      <c r="D266" s="39"/>
      <c r="E266" s="38"/>
      <c r="F266" s="38"/>
      <c r="G266" s="92"/>
      <c r="H266" s="38"/>
      <c r="I266" s="38"/>
      <c r="J266" s="38"/>
      <c r="K266" s="38"/>
      <c r="L266" s="38"/>
      <c r="M266" s="29"/>
      <c r="N266" s="77"/>
      <c r="O266" s="77"/>
      <c r="P266" s="29"/>
      <c r="Q266" s="79"/>
    </row>
    <row r="267" spans="2:17">
      <c r="B267" s="39"/>
      <c r="C267" s="39"/>
      <c r="D267" s="39"/>
      <c r="E267" s="38"/>
      <c r="F267" s="38"/>
      <c r="G267" s="92"/>
      <c r="H267" s="38"/>
      <c r="I267" s="38"/>
      <c r="J267" s="38"/>
      <c r="K267" s="38"/>
      <c r="L267" s="38"/>
      <c r="M267" s="29"/>
      <c r="N267" s="77"/>
      <c r="O267" s="77"/>
      <c r="P267" s="29"/>
      <c r="Q267" s="79"/>
    </row>
    <row r="268" spans="2:17">
      <c r="B268" s="39"/>
      <c r="C268" s="39"/>
      <c r="D268" s="39"/>
      <c r="E268" s="38"/>
      <c r="F268" s="38"/>
      <c r="G268" s="92"/>
      <c r="H268" s="38"/>
      <c r="I268" s="38"/>
      <c r="J268" s="38"/>
      <c r="K268" s="38"/>
      <c r="L268" s="38"/>
      <c r="M268" s="29"/>
      <c r="N268" s="77"/>
      <c r="O268" s="77"/>
      <c r="P268" s="29"/>
      <c r="Q268" s="79"/>
    </row>
    <row r="269" spans="2:17">
      <c r="B269" s="39"/>
      <c r="C269" s="39"/>
      <c r="D269" s="39"/>
      <c r="E269" s="38"/>
      <c r="F269" s="38"/>
      <c r="G269" s="92"/>
      <c r="H269" s="38"/>
      <c r="I269" s="38"/>
      <c r="J269" s="38"/>
      <c r="K269" s="38"/>
      <c r="L269" s="38"/>
      <c r="M269" s="29"/>
      <c r="N269" s="77"/>
      <c r="O269" s="77"/>
      <c r="P269" s="29"/>
      <c r="Q269" s="79"/>
    </row>
    <row r="270" spans="2:17">
      <c r="B270" s="39"/>
      <c r="C270" s="39"/>
      <c r="D270" s="39"/>
      <c r="E270" s="38"/>
      <c r="F270" s="38"/>
      <c r="G270" s="92"/>
      <c r="H270" s="38"/>
      <c r="I270" s="38"/>
      <c r="J270" s="38"/>
      <c r="K270" s="38"/>
      <c r="L270" s="38"/>
      <c r="M270" s="29"/>
      <c r="N270" s="77"/>
      <c r="O270" s="77"/>
      <c r="P270" s="29"/>
      <c r="Q270" s="79"/>
    </row>
    <row r="271" spans="2:17">
      <c r="B271" s="39"/>
      <c r="C271" s="39"/>
      <c r="D271" s="39"/>
      <c r="E271" s="38"/>
      <c r="F271" s="38"/>
      <c r="G271" s="92"/>
      <c r="H271" s="38"/>
      <c r="I271" s="38"/>
      <c r="J271" s="38"/>
      <c r="K271" s="38"/>
      <c r="L271" s="38"/>
      <c r="M271" s="29"/>
      <c r="N271" s="77"/>
      <c r="O271" s="77"/>
      <c r="P271" s="29"/>
      <c r="Q271" s="79"/>
    </row>
    <row r="272" spans="2:17">
      <c r="B272" s="39"/>
      <c r="C272" s="39"/>
      <c r="D272" s="39"/>
      <c r="E272" s="38"/>
      <c r="F272" s="38"/>
      <c r="G272" s="92"/>
      <c r="H272" s="38"/>
      <c r="I272" s="38"/>
      <c r="J272" s="38"/>
      <c r="K272" s="38"/>
      <c r="L272" s="38"/>
      <c r="M272" s="29"/>
      <c r="N272" s="77"/>
      <c r="O272" s="77"/>
      <c r="P272" s="29"/>
      <c r="Q272" s="79"/>
    </row>
    <row r="273" spans="2:17">
      <c r="B273" s="39"/>
      <c r="C273" s="39"/>
      <c r="D273" s="39"/>
      <c r="E273" s="38"/>
      <c r="F273" s="38"/>
      <c r="G273" s="92"/>
      <c r="H273" s="38"/>
      <c r="I273" s="38"/>
      <c r="J273" s="38"/>
      <c r="K273" s="38"/>
      <c r="L273" s="38"/>
      <c r="M273" s="29"/>
      <c r="N273" s="77"/>
      <c r="O273" s="77"/>
      <c r="P273" s="29"/>
      <c r="Q273" s="79"/>
    </row>
    <row r="274" spans="2:17">
      <c r="B274" s="39"/>
      <c r="C274" s="39"/>
      <c r="D274" s="39"/>
      <c r="E274" s="38"/>
      <c r="F274" s="38"/>
      <c r="G274" s="92"/>
      <c r="H274" s="38"/>
      <c r="I274" s="38"/>
      <c r="J274" s="38"/>
      <c r="K274" s="38"/>
      <c r="L274" s="38"/>
      <c r="M274" s="29"/>
      <c r="N274" s="77"/>
      <c r="O274" s="77"/>
      <c r="P274" s="29"/>
      <c r="Q274" s="79"/>
    </row>
    <row r="275" spans="2:17">
      <c r="B275" s="39"/>
      <c r="C275" s="39"/>
      <c r="D275" s="39"/>
      <c r="E275" s="38"/>
      <c r="F275" s="38"/>
      <c r="G275" s="92"/>
      <c r="H275" s="38"/>
      <c r="I275" s="38"/>
      <c r="J275" s="38"/>
      <c r="K275" s="38"/>
      <c r="L275" s="38"/>
      <c r="M275" s="29"/>
      <c r="N275" s="77"/>
      <c r="O275" s="77"/>
      <c r="P275" s="29"/>
      <c r="Q275" s="79"/>
    </row>
    <row r="276" spans="2:17">
      <c r="B276" s="39"/>
      <c r="C276" s="39"/>
      <c r="D276" s="39"/>
      <c r="E276" s="38"/>
      <c r="F276" s="38"/>
      <c r="G276" s="92"/>
      <c r="H276" s="38"/>
      <c r="I276" s="38"/>
      <c r="J276" s="38"/>
      <c r="K276" s="38"/>
      <c r="L276" s="38"/>
      <c r="M276" s="29"/>
      <c r="N276" s="77"/>
      <c r="O276" s="77"/>
      <c r="P276" s="29"/>
      <c r="Q276" s="79"/>
    </row>
    <row r="277" spans="2:17">
      <c r="B277" s="39"/>
      <c r="C277" s="39"/>
      <c r="D277" s="39"/>
      <c r="E277" s="38"/>
      <c r="F277" s="38"/>
      <c r="G277" s="92"/>
      <c r="H277" s="38"/>
      <c r="I277" s="38"/>
      <c r="J277" s="38"/>
      <c r="K277" s="38"/>
      <c r="L277" s="38"/>
      <c r="M277" s="29"/>
      <c r="N277" s="77"/>
      <c r="O277" s="77"/>
      <c r="P277" s="29"/>
      <c r="Q277" s="79"/>
    </row>
    <row r="278" spans="2:17">
      <c r="B278" s="39"/>
      <c r="C278" s="39"/>
      <c r="D278" s="39"/>
      <c r="E278" s="38"/>
      <c r="F278" s="38"/>
      <c r="G278" s="92"/>
      <c r="H278" s="38"/>
      <c r="I278" s="38"/>
      <c r="J278" s="38"/>
      <c r="K278" s="38"/>
      <c r="L278" s="38"/>
      <c r="M278" s="29"/>
      <c r="N278" s="77"/>
      <c r="O278" s="77"/>
      <c r="P278" s="29"/>
      <c r="Q278" s="79"/>
    </row>
    <row r="279" spans="2:17">
      <c r="B279" s="39"/>
      <c r="C279" s="39"/>
      <c r="D279" s="39"/>
      <c r="E279" s="38"/>
      <c r="F279" s="38"/>
      <c r="G279" s="92"/>
      <c r="H279" s="38"/>
      <c r="I279" s="38"/>
      <c r="J279" s="38"/>
      <c r="K279" s="38"/>
      <c r="L279" s="38"/>
      <c r="M279" s="29"/>
      <c r="N279" s="77"/>
      <c r="O279" s="77"/>
      <c r="P279" s="29"/>
      <c r="Q279" s="79"/>
    </row>
    <row r="280" spans="2:17">
      <c r="B280" s="39"/>
      <c r="C280" s="39"/>
      <c r="D280" s="39"/>
      <c r="E280" s="38"/>
      <c r="F280" s="38"/>
      <c r="G280" s="92"/>
      <c r="H280" s="38"/>
      <c r="I280" s="38"/>
      <c r="J280" s="38"/>
      <c r="K280" s="38"/>
      <c r="L280" s="38"/>
      <c r="M280" s="29"/>
      <c r="N280" s="77"/>
      <c r="O280" s="77"/>
      <c r="P280" s="29"/>
      <c r="Q280" s="79"/>
    </row>
    <row r="281" spans="2:17">
      <c r="B281" s="39"/>
      <c r="C281" s="39"/>
      <c r="D281" s="39"/>
      <c r="E281" s="38"/>
      <c r="F281" s="38"/>
      <c r="G281" s="92"/>
      <c r="H281" s="38"/>
      <c r="I281" s="38"/>
      <c r="J281" s="38"/>
      <c r="K281" s="38"/>
      <c r="L281" s="38"/>
      <c r="M281" s="29"/>
      <c r="N281" s="77"/>
      <c r="O281" s="77"/>
      <c r="P281" s="29"/>
      <c r="Q281" s="79"/>
    </row>
    <row r="282" spans="2:17">
      <c r="B282" s="39"/>
      <c r="C282" s="39"/>
      <c r="D282" s="39"/>
      <c r="E282" s="38"/>
      <c r="F282" s="38"/>
      <c r="G282" s="92"/>
      <c r="H282" s="38"/>
      <c r="I282" s="38"/>
      <c r="J282" s="38"/>
      <c r="K282" s="38"/>
      <c r="L282" s="38"/>
      <c r="M282" s="29"/>
      <c r="N282" s="77"/>
      <c r="O282" s="77"/>
      <c r="P282" s="29"/>
      <c r="Q282" s="79"/>
    </row>
    <row r="283" spans="2:17">
      <c r="B283" s="39"/>
      <c r="C283" s="39"/>
      <c r="D283" s="39"/>
      <c r="E283" s="38"/>
      <c r="F283" s="38"/>
      <c r="G283" s="92"/>
      <c r="H283" s="38"/>
      <c r="I283" s="38"/>
      <c r="J283" s="38"/>
      <c r="K283" s="38"/>
      <c r="L283" s="38"/>
      <c r="M283" s="29"/>
      <c r="N283" s="77"/>
      <c r="O283" s="77"/>
      <c r="P283" s="29"/>
      <c r="Q283" s="79"/>
    </row>
    <row r="284" spans="2:17">
      <c r="B284" s="39"/>
      <c r="C284" s="39"/>
      <c r="D284" s="39"/>
      <c r="E284" s="38"/>
      <c r="F284" s="38"/>
      <c r="G284" s="92"/>
      <c r="H284" s="38"/>
      <c r="I284" s="38"/>
      <c r="J284" s="38"/>
      <c r="K284" s="38"/>
      <c r="L284" s="38"/>
      <c r="M284" s="29"/>
      <c r="N284" s="77"/>
      <c r="O284" s="77"/>
      <c r="P284" s="29"/>
      <c r="Q284" s="79"/>
    </row>
    <row r="285" spans="2:17">
      <c r="B285" s="39"/>
      <c r="C285" s="39"/>
      <c r="D285" s="39"/>
      <c r="E285" s="38"/>
      <c r="F285" s="38"/>
      <c r="G285" s="92"/>
      <c r="H285" s="38"/>
      <c r="I285" s="38"/>
      <c r="J285" s="38"/>
      <c r="K285" s="38"/>
      <c r="L285" s="38"/>
      <c r="M285" s="29"/>
      <c r="N285" s="77"/>
      <c r="O285" s="77"/>
      <c r="P285" s="29"/>
      <c r="Q285" s="79"/>
    </row>
    <row r="286" spans="2:17">
      <c r="B286" s="39"/>
      <c r="C286" s="39"/>
      <c r="D286" s="39"/>
      <c r="E286" s="38"/>
      <c r="F286" s="38"/>
      <c r="G286" s="92"/>
      <c r="H286" s="38"/>
      <c r="I286" s="38"/>
      <c r="J286" s="38"/>
      <c r="K286" s="38"/>
      <c r="L286" s="38"/>
      <c r="M286" s="29"/>
      <c r="N286" s="77"/>
      <c r="O286" s="77"/>
      <c r="P286" s="29"/>
      <c r="Q286" s="79"/>
    </row>
    <row r="287" spans="2:17">
      <c r="B287" s="39"/>
      <c r="C287" s="39"/>
      <c r="D287" s="39"/>
      <c r="E287" s="38"/>
      <c r="F287" s="38"/>
      <c r="G287" s="92"/>
      <c r="H287" s="38"/>
      <c r="I287" s="38"/>
      <c r="J287" s="38"/>
      <c r="K287" s="38"/>
      <c r="L287" s="38"/>
      <c r="M287" s="29"/>
      <c r="N287" s="77"/>
      <c r="O287" s="77"/>
      <c r="P287" s="29"/>
      <c r="Q287" s="79"/>
    </row>
    <row r="288" spans="2:17">
      <c r="B288" s="39"/>
      <c r="C288" s="39"/>
      <c r="D288" s="39"/>
      <c r="E288" s="38"/>
      <c r="F288" s="38"/>
      <c r="G288" s="92"/>
      <c r="H288" s="38"/>
      <c r="I288" s="38"/>
      <c r="J288" s="38"/>
      <c r="K288" s="38"/>
      <c r="L288" s="38"/>
      <c r="M288" s="29"/>
      <c r="N288" s="77"/>
      <c r="O288" s="77"/>
      <c r="P288" s="29"/>
      <c r="Q288" s="79"/>
    </row>
  </sheetData>
  <autoFilter ref="B8:L257" xr:uid="{00000000-0009-0000-0000-000001000000}"/>
  <mergeCells count="5">
    <mergeCell ref="B7:L7"/>
    <mergeCell ref="C1:J1"/>
    <mergeCell ref="C2:J2"/>
    <mergeCell ref="C3:J3"/>
    <mergeCell ref="C4:J4"/>
  </mergeCells>
  <phoneticPr fontId="71" type="noConversion"/>
  <conditionalFormatting sqref="C11:D12 L11:L12 L56:L68">
    <cfRule type="expression" dxfId="51" priority="57" stopIfTrue="1">
      <formula>$E11=1</formula>
    </cfRule>
    <cfRule type="expression" dxfId="50" priority="58" stopIfTrue="1">
      <formula>OR($E11=0,$E11=2,$E11=3,$E11=4)</formula>
    </cfRule>
  </conditionalFormatting>
  <conditionalFormatting sqref="C16:D17 C38:D39">
    <cfRule type="expression" dxfId="49" priority="71" stopIfTrue="1">
      <formula>$E16=1</formula>
    </cfRule>
    <cfRule type="expression" dxfId="48" priority="72" stopIfTrue="1">
      <formula>OR($E16=0,$E16=2,$E16=3,$E16=4)</formula>
    </cfRule>
  </conditionalFormatting>
  <conditionalFormatting sqref="C29:D36">
    <cfRule type="expression" dxfId="47" priority="69" stopIfTrue="1">
      <formula>$E29=1</formula>
    </cfRule>
    <cfRule type="expression" dxfId="46" priority="70" stopIfTrue="1">
      <formula>OR($E29=0,$E29=2,$E29=3,$E29=4)</formula>
    </cfRule>
  </conditionalFormatting>
  <conditionalFormatting sqref="C43:D44">
    <cfRule type="expression" dxfId="45" priority="67" stopIfTrue="1">
      <formula>#REF!=1</formula>
    </cfRule>
    <cfRule type="expression" dxfId="44" priority="68" stopIfTrue="1">
      <formula>OR(#REF!=0,#REF!=2,#REF!=3,#REF!=4)</formula>
    </cfRule>
  </conditionalFormatting>
  <conditionalFormatting sqref="C151:D151 F151">
    <cfRule type="expression" dxfId="43" priority="47" stopIfTrue="1">
      <formula>$E151=1</formula>
    </cfRule>
    <cfRule type="expression" dxfId="42" priority="48" stopIfTrue="1">
      <formula>OR($E151=0,$E151=2,$E151=3,$E151=4)</formula>
    </cfRule>
  </conditionalFormatting>
  <conditionalFormatting sqref="C213:D213 F213">
    <cfRule type="expression" dxfId="41" priority="43" stopIfTrue="1">
      <formula>$E213=1</formula>
    </cfRule>
    <cfRule type="expression" dxfId="40" priority="44" stopIfTrue="1">
      <formula>OR($E213=0,$E213=2,$E213=3,$E213=4)</formula>
    </cfRule>
  </conditionalFormatting>
  <conditionalFormatting sqref="E16:E17 E28 E32:E33 E38 E43:E44 E56 E64:E65 E71 E76 E81:E84 E121 E129:E130 E138:E139 E148 E155:E158 E197 E201:E202 E210 E217:E218 E243 E247:E248 E253">
    <cfRule type="expression" dxfId="39" priority="93" stopIfTrue="1">
      <formula>$E16=1</formula>
    </cfRule>
    <cfRule type="expression" dxfId="38" priority="94" stopIfTrue="1">
      <formula>OR($E16=0,$E16=2,$E16=3,$E16=4)</formula>
    </cfRule>
  </conditionalFormatting>
  <conditionalFormatting sqref="E151">
    <cfRule type="expression" dxfId="37" priority="49" stopIfTrue="1">
      <formula>$E151=1</formula>
    </cfRule>
    <cfRule type="expression" dxfId="36" priority="50" stopIfTrue="1">
      <formula>OR($E151=0,$E151=2,$E151=3,$E151=4)</formula>
    </cfRule>
  </conditionalFormatting>
  <conditionalFormatting sqref="E213">
    <cfRule type="expression" dxfId="35" priority="45" stopIfTrue="1">
      <formula>$E213=1</formula>
    </cfRule>
    <cfRule type="expression" dxfId="34" priority="46" stopIfTrue="1">
      <formula>OR($E213=0,$E213=2,$E213=3,$E213=4)</formula>
    </cfRule>
  </conditionalFormatting>
  <conditionalFormatting sqref="F16:F17 L16:L17 L19:L23 L25:L26 F28 L28:L36 F32:F33 F38 L38:L39 F43:F44 L43:L44 L46:L51 L53:L54 F56 F64:F65 L70:L74 F71 F76 L76:L77 F81:F84 L81:L84 L106:L107 L109:L119 F121 F129:F130 L135:L142 F138:F139 F148 F155:F158 L155:L158 L176:L179 L181:L182 L184:L195 F197 L197:L205 F201:F202 F210 F217:F218 L217:L218 L220:L225 L227:L229 L231:L241 F243 L243:L251 F247:F248 F253 L253:L255">
    <cfRule type="expression" dxfId="33" priority="95" stopIfTrue="1">
      <formula>$E16=1</formula>
    </cfRule>
    <cfRule type="expression" dxfId="32" priority="96" stopIfTrue="1">
      <formula>OR($E16=0,$E16=2,$E16=3,$E16=4)</formula>
    </cfRule>
  </conditionalFormatting>
  <conditionalFormatting sqref="L86:L97">
    <cfRule type="expression" dxfId="31" priority="17" stopIfTrue="1">
      <formula>$E86=1</formula>
    </cfRule>
    <cfRule type="expression" dxfId="30" priority="18" stopIfTrue="1">
      <formula>OR($E86=0,$E86=2,$E86=3,$E86=4)</formula>
    </cfRule>
  </conditionalFormatting>
  <conditionalFormatting sqref="L99:L104">
    <cfRule type="expression" dxfId="29" priority="15" stopIfTrue="1">
      <formula>$E99=1</formula>
    </cfRule>
    <cfRule type="expression" dxfId="28" priority="16" stopIfTrue="1">
      <formula>OR($E99=0,$E99=2,$E99=3,$E99=4)</formula>
    </cfRule>
  </conditionalFormatting>
  <conditionalFormatting sqref="L121:L133">
    <cfRule type="expression" dxfId="27" priority="37" stopIfTrue="1">
      <formula>$E121=1</formula>
    </cfRule>
    <cfRule type="expression" dxfId="26" priority="38" stopIfTrue="1">
      <formula>OR($E121=0,$E121=2,$E121=3,$E121=4)</formula>
    </cfRule>
  </conditionalFormatting>
  <conditionalFormatting sqref="L144:L151">
    <cfRule type="expression" dxfId="25" priority="7" stopIfTrue="1">
      <formula>$E144=1</formula>
    </cfRule>
    <cfRule type="expression" dxfId="24" priority="8" stopIfTrue="1">
      <formula>OR($E144=0,$E144=2,$E144=3,$E144=4)</formula>
    </cfRule>
  </conditionalFormatting>
  <conditionalFormatting sqref="L160:L174">
    <cfRule type="expression" dxfId="23" priority="5" stopIfTrue="1">
      <formula>$E160=1</formula>
    </cfRule>
    <cfRule type="expression" dxfId="22" priority="6" stopIfTrue="1">
      <formula>OR($E160=0,$E160=2,$E160=3,$E160=4)</formula>
    </cfRule>
  </conditionalFormatting>
  <conditionalFormatting sqref="L207:L213">
    <cfRule type="expression" dxfId="21" priority="1" stopIfTrue="1">
      <formula>$E207=1</formula>
    </cfRule>
    <cfRule type="expression" dxfId="20" priority="2" stopIfTrue="1">
      <formula>OR($E207=0,$E207=2,$E207=3,$E207=4)</formula>
    </cfRule>
  </conditionalFormatting>
  <dataValidations count="1">
    <dataValidation type="list" allowBlank="1" sqref="D38:D39 D29:D36 D71:D74 D76:D77 D57:D68 D135:D142 D81:D84 D11:D12 D198:D205 D155:D158 D244:D251 D253:D255 D217:D218 D16:D17 D43:D44 D144:D151 D122:D123 D125:D133 D207:D213" xr:uid="{00000000-0002-0000-0100-000000000000}">
      <formula1>"SINAPI,SINAPI-I,SICRO,Composição,Cotação"</formula1>
      <formula2>0</formula2>
    </dataValidation>
  </dataValidations>
  <printOptions horizontalCentered="1"/>
  <pageMargins left="0.59027777777777801" right="0.39374999999999999" top="0.98402777777777795" bottom="0.78749999999999998" header="0.51180555555555496" footer="0.51180555555555496"/>
  <pageSetup paperSize="9" scale="44" firstPageNumber="0" fitToHeight="0" pageOrder="overThenDown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BF287"/>
  <sheetViews>
    <sheetView view="pageBreakPreview" zoomScale="60" zoomScaleNormal="70" workbookViewId="0">
      <pane ySplit="8" topLeftCell="A9" activePane="bottomLeft" state="frozen"/>
      <selection pane="bottomLeft" activeCell="E13" sqref="E13"/>
    </sheetView>
  </sheetViews>
  <sheetFormatPr defaultRowHeight="15"/>
  <cols>
    <col min="1" max="1" width="5.85546875" style="22" customWidth="1"/>
    <col min="2" max="2" width="11.140625" style="40" customWidth="1"/>
    <col min="3" max="4" width="15.28515625" style="40" customWidth="1"/>
    <col min="5" max="5" width="68" style="28" customWidth="1"/>
    <col min="6" max="6" width="10.7109375" style="28" customWidth="1"/>
    <col min="7" max="7" width="11.140625" style="81" customWidth="1"/>
    <col min="8" max="8" width="15.42578125" style="28" customWidth="1"/>
    <col min="9" max="9" width="11.140625" style="28" customWidth="1"/>
    <col min="10" max="10" width="15.42578125" style="28" customWidth="1"/>
    <col min="11" max="11" width="22" style="28" customWidth="1"/>
    <col min="12" max="12" width="10.7109375" style="28" customWidth="1"/>
    <col min="13" max="13" width="14.5703125" style="28" bestFit="1" customWidth="1"/>
    <col min="14" max="14" width="21.5703125" style="74" customWidth="1"/>
    <col min="15" max="15" width="14.5703125" style="28" customWidth="1"/>
    <col min="16" max="58" width="9.140625" style="28"/>
    <col min="59" max="16384" width="9.140625" style="29"/>
  </cols>
  <sheetData>
    <row r="1" spans="1:16" ht="18.600000000000001" customHeight="1">
      <c r="B1" s="23" t="s">
        <v>0</v>
      </c>
      <c r="C1" s="206" t="s">
        <v>33</v>
      </c>
      <c r="D1" s="206"/>
      <c r="E1" s="206"/>
      <c r="F1" s="206"/>
      <c r="G1" s="206"/>
      <c r="H1" s="206"/>
      <c r="I1" s="206"/>
      <c r="J1" s="206"/>
      <c r="K1" s="182"/>
      <c r="L1" s="25"/>
      <c r="M1" s="27"/>
      <c r="O1" s="71"/>
      <c r="P1" s="72"/>
    </row>
    <row r="2" spans="1:16" ht="18.600000000000001" customHeight="1">
      <c r="B2" s="30" t="s">
        <v>151</v>
      </c>
      <c r="C2" s="207" t="s">
        <v>185</v>
      </c>
      <c r="D2" s="207"/>
      <c r="E2" s="207"/>
      <c r="F2" s="207"/>
      <c r="G2" s="207"/>
      <c r="H2" s="207"/>
      <c r="I2" s="207"/>
      <c r="J2" s="207"/>
      <c r="K2" s="177"/>
      <c r="L2" s="178"/>
      <c r="M2" s="27"/>
      <c r="O2" s="71"/>
      <c r="P2" s="72"/>
    </row>
    <row r="3" spans="1:16" ht="49.5" customHeight="1">
      <c r="B3" s="30" t="s">
        <v>360</v>
      </c>
      <c r="C3" s="207" t="s">
        <v>362</v>
      </c>
      <c r="D3" s="207"/>
      <c r="E3" s="207"/>
      <c r="F3" s="207"/>
      <c r="G3" s="207"/>
      <c r="H3" s="207"/>
      <c r="I3" s="207"/>
      <c r="J3" s="207"/>
      <c r="K3" s="177"/>
      <c r="L3" s="93"/>
      <c r="M3" s="27"/>
    </row>
    <row r="4" spans="1:16" ht="18.600000000000001" customHeight="1">
      <c r="B4" s="30" t="s">
        <v>1</v>
      </c>
      <c r="C4" s="208" t="s">
        <v>614</v>
      </c>
      <c r="D4" s="208"/>
      <c r="E4" s="208"/>
      <c r="F4" s="208"/>
      <c r="G4" s="208"/>
      <c r="H4" s="208"/>
      <c r="I4" s="208"/>
      <c r="J4" s="208"/>
      <c r="K4" s="179"/>
      <c r="L4" s="93"/>
      <c r="M4" s="27"/>
    </row>
    <row r="5" spans="1:16" ht="18.600000000000001" customHeight="1">
      <c r="B5" s="30" t="s">
        <v>2</v>
      </c>
      <c r="C5" s="170">
        <v>0.19600000000000001</v>
      </c>
      <c r="D5" s="175"/>
      <c r="E5" s="181"/>
      <c r="F5" s="181"/>
      <c r="G5" s="181"/>
      <c r="H5" s="181"/>
      <c r="I5" s="181"/>
      <c r="J5" s="181"/>
      <c r="K5" s="181"/>
      <c r="L5" s="93"/>
      <c r="M5" s="27"/>
    </row>
    <row r="6" spans="1:16" ht="18.600000000000001" customHeight="1">
      <c r="B6" s="32"/>
      <c r="C6" s="176"/>
      <c r="D6" s="176"/>
      <c r="E6" s="98"/>
      <c r="F6" s="98"/>
      <c r="G6" s="102"/>
      <c r="H6" s="98"/>
      <c r="I6" s="98"/>
      <c r="J6" s="98"/>
      <c r="K6" s="98"/>
      <c r="L6" s="94"/>
      <c r="M6" s="27"/>
    </row>
    <row r="7" spans="1:16" ht="31.5" customHeight="1">
      <c r="B7" s="199" t="s">
        <v>611</v>
      </c>
      <c r="C7" s="205"/>
      <c r="D7" s="205"/>
      <c r="E7" s="199"/>
      <c r="F7" s="199"/>
      <c r="G7" s="199"/>
      <c r="H7" s="199"/>
      <c r="I7" s="205"/>
      <c r="J7" s="199"/>
      <c r="K7" s="199"/>
      <c r="L7" s="199"/>
      <c r="M7" s="27"/>
    </row>
    <row r="8" spans="1:16" ht="47.25" customHeight="1">
      <c r="B8" s="49" t="s">
        <v>3</v>
      </c>
      <c r="C8" s="50" t="s">
        <v>9</v>
      </c>
      <c r="D8" s="50" t="s">
        <v>8</v>
      </c>
      <c r="E8" s="50" t="s">
        <v>4</v>
      </c>
      <c r="F8" s="50" t="s">
        <v>5</v>
      </c>
      <c r="G8" s="88" t="s">
        <v>6</v>
      </c>
      <c r="H8" s="212" t="s">
        <v>612</v>
      </c>
      <c r="I8" s="213"/>
      <c r="J8" s="213"/>
      <c r="K8" s="213"/>
      <c r="L8" s="214"/>
      <c r="M8" s="27"/>
    </row>
    <row r="9" spans="1:16" s="28" customFormat="1">
      <c r="A9" s="22"/>
      <c r="B9" s="33"/>
      <c r="C9" s="141"/>
      <c r="D9" s="136"/>
      <c r="E9" s="24"/>
      <c r="F9" s="136"/>
      <c r="G9" s="137"/>
      <c r="H9" s="136"/>
      <c r="I9" s="136"/>
      <c r="J9" s="136"/>
      <c r="K9" s="34"/>
      <c r="L9" s="141"/>
      <c r="M9" s="27"/>
      <c r="N9" s="74"/>
    </row>
    <row r="10" spans="1:16" s="28" customFormat="1" ht="15.75">
      <c r="A10" s="22"/>
      <c r="B10" s="140" t="s">
        <v>135</v>
      </c>
      <c r="C10" s="135"/>
      <c r="D10" s="134"/>
      <c r="E10" s="140" t="s">
        <v>470</v>
      </c>
      <c r="F10" s="139"/>
      <c r="G10" s="139"/>
      <c r="H10" s="139"/>
      <c r="I10" s="139"/>
      <c r="J10" s="135"/>
      <c r="K10" s="142"/>
      <c r="L10" s="135"/>
      <c r="M10" s="27"/>
      <c r="N10" s="74"/>
    </row>
    <row r="11" spans="1:16" s="28" customFormat="1" ht="30">
      <c r="A11" s="22"/>
      <c r="B11" s="144" t="s">
        <v>37</v>
      </c>
      <c r="C11" s="4">
        <v>90777</v>
      </c>
      <c r="D11" s="4" t="s">
        <v>12</v>
      </c>
      <c r="E11" s="1" t="s">
        <v>75</v>
      </c>
      <c r="F11" s="2" t="s">
        <v>64</v>
      </c>
      <c r="G11" s="89">
        <v>264</v>
      </c>
      <c r="H11" s="209" t="s">
        <v>557</v>
      </c>
      <c r="I11" s="210" t="s">
        <v>557</v>
      </c>
      <c r="J11" s="210" t="s">
        <v>557</v>
      </c>
      <c r="K11" s="210" t="s">
        <v>557</v>
      </c>
      <c r="L11" s="211" t="s">
        <v>557</v>
      </c>
      <c r="M11" s="153"/>
      <c r="N11" s="52"/>
    </row>
    <row r="12" spans="1:16" s="28" customFormat="1" ht="30">
      <c r="A12" s="22"/>
      <c r="B12" s="144" t="s">
        <v>38</v>
      </c>
      <c r="C12" s="4">
        <v>100309</v>
      </c>
      <c r="D12" s="4" t="s">
        <v>12</v>
      </c>
      <c r="E12" s="1" t="s">
        <v>76</v>
      </c>
      <c r="F12" s="2" t="s">
        <v>64</v>
      </c>
      <c r="G12" s="89">
        <v>72</v>
      </c>
      <c r="H12" s="209" t="s">
        <v>610</v>
      </c>
      <c r="I12" s="210" t="s">
        <v>610</v>
      </c>
      <c r="J12" s="210" t="s">
        <v>610</v>
      </c>
      <c r="K12" s="210" t="s">
        <v>610</v>
      </c>
      <c r="L12" s="211" t="s">
        <v>610</v>
      </c>
      <c r="M12" s="152"/>
      <c r="N12" s="52"/>
    </row>
    <row r="13" spans="1:16" s="28" customFormat="1">
      <c r="A13" s="22"/>
      <c r="B13" s="33"/>
      <c r="C13" s="141"/>
      <c r="D13" s="136"/>
      <c r="E13" s="24"/>
      <c r="F13" s="136"/>
      <c r="G13" s="137"/>
      <c r="H13" s="136"/>
      <c r="I13" s="136"/>
      <c r="J13" s="136"/>
      <c r="K13" s="34"/>
      <c r="L13" s="141"/>
      <c r="M13" s="27"/>
      <c r="N13" s="74"/>
    </row>
    <row r="14" spans="1:16" s="28" customFormat="1" ht="15.75">
      <c r="A14" s="22"/>
      <c r="B14" s="140" t="s">
        <v>134</v>
      </c>
      <c r="C14" s="135"/>
      <c r="D14" s="134"/>
      <c r="E14" s="140" t="s">
        <v>363</v>
      </c>
      <c r="F14" s="139"/>
      <c r="G14" s="139"/>
      <c r="H14" s="139"/>
      <c r="I14" s="139"/>
      <c r="J14" s="135"/>
      <c r="K14" s="142"/>
      <c r="L14" s="135"/>
      <c r="M14" s="27"/>
      <c r="N14" s="74"/>
    </row>
    <row r="15" spans="1:16" s="28" customFormat="1" ht="15.75">
      <c r="A15" s="36"/>
      <c r="B15" s="143" t="s">
        <v>136</v>
      </c>
      <c r="C15" s="138"/>
      <c r="D15" s="138"/>
      <c r="E15" s="147" t="s">
        <v>41</v>
      </c>
      <c r="F15" s="138"/>
      <c r="G15" s="189"/>
      <c r="H15" s="138"/>
      <c r="I15" s="138"/>
      <c r="J15" s="138"/>
      <c r="K15" s="43"/>
      <c r="L15" s="138"/>
      <c r="M15" s="27"/>
      <c r="N15" s="74"/>
      <c r="O15" s="22"/>
    </row>
    <row r="16" spans="1:16" s="28" customFormat="1">
      <c r="A16" s="36"/>
      <c r="B16" s="144" t="s">
        <v>364</v>
      </c>
      <c r="C16" s="96" t="s">
        <v>115</v>
      </c>
      <c r="D16" s="4" t="s">
        <v>11</v>
      </c>
      <c r="E16" s="1" t="s">
        <v>116</v>
      </c>
      <c r="F16" s="2" t="s">
        <v>19</v>
      </c>
      <c r="G16" s="89">
        <v>95.86</v>
      </c>
      <c r="H16" s="209" t="s">
        <v>153</v>
      </c>
      <c r="I16" s="210" t="s">
        <v>153</v>
      </c>
      <c r="J16" s="210" t="s">
        <v>153</v>
      </c>
      <c r="K16" s="210" t="s">
        <v>153</v>
      </c>
      <c r="L16" s="211" t="s">
        <v>153</v>
      </c>
      <c r="M16" s="69"/>
      <c r="N16" s="73"/>
    </row>
    <row r="17" spans="1:14" s="28" customFormat="1" ht="45">
      <c r="A17" s="36"/>
      <c r="B17" s="144" t="s">
        <v>365</v>
      </c>
      <c r="C17" s="96" t="s">
        <v>109</v>
      </c>
      <c r="D17" s="4" t="s">
        <v>11</v>
      </c>
      <c r="E17" s="1" t="s">
        <v>110</v>
      </c>
      <c r="F17" s="2" t="s">
        <v>19</v>
      </c>
      <c r="G17" s="89">
        <v>1200</v>
      </c>
      <c r="H17" s="209" t="s">
        <v>361</v>
      </c>
      <c r="I17" s="210" t="s">
        <v>361</v>
      </c>
      <c r="J17" s="210" t="s">
        <v>361</v>
      </c>
      <c r="K17" s="210" t="s">
        <v>361</v>
      </c>
      <c r="L17" s="211" t="s">
        <v>361</v>
      </c>
      <c r="M17" s="69"/>
      <c r="N17" s="73"/>
    </row>
    <row r="18" spans="1:14" s="28" customFormat="1" ht="15.75">
      <c r="A18" s="36"/>
      <c r="B18" s="143" t="s">
        <v>155</v>
      </c>
      <c r="C18" s="42"/>
      <c r="D18" s="42"/>
      <c r="E18" s="41" t="s">
        <v>154</v>
      </c>
      <c r="F18" s="42"/>
      <c r="G18" s="101"/>
      <c r="H18" s="42"/>
      <c r="I18" s="172"/>
      <c r="J18" s="42"/>
      <c r="K18" s="43"/>
      <c r="L18" s="42"/>
      <c r="M18" s="69"/>
      <c r="N18" s="73"/>
    </row>
    <row r="19" spans="1:14" s="28" customFormat="1" ht="53.25" customHeight="1">
      <c r="A19" s="36"/>
      <c r="B19" s="144" t="s">
        <v>366</v>
      </c>
      <c r="C19" s="4">
        <v>104796</v>
      </c>
      <c r="D19" s="4" t="s">
        <v>12</v>
      </c>
      <c r="E19" s="1" t="s">
        <v>59</v>
      </c>
      <c r="F19" s="2" t="s">
        <v>36</v>
      </c>
      <c r="G19" s="89">
        <v>29.8</v>
      </c>
      <c r="H19" s="209" t="s">
        <v>159</v>
      </c>
      <c r="I19" s="210" t="s">
        <v>159</v>
      </c>
      <c r="J19" s="210" t="s">
        <v>159</v>
      </c>
      <c r="K19" s="210" t="s">
        <v>159</v>
      </c>
      <c r="L19" s="211" t="s">
        <v>159</v>
      </c>
      <c r="M19" s="69"/>
      <c r="N19" s="52"/>
    </row>
    <row r="20" spans="1:14" s="28" customFormat="1" ht="53.25" customHeight="1">
      <c r="A20" s="36"/>
      <c r="B20" s="144" t="s">
        <v>367</v>
      </c>
      <c r="C20" s="51">
        <v>97636</v>
      </c>
      <c r="D20" s="51" t="s">
        <v>12</v>
      </c>
      <c r="E20" s="1" t="s">
        <v>62</v>
      </c>
      <c r="F20" s="2" t="s">
        <v>19</v>
      </c>
      <c r="G20" s="90">
        <v>14.9</v>
      </c>
      <c r="H20" s="209" t="s">
        <v>164</v>
      </c>
      <c r="I20" s="210" t="s">
        <v>164</v>
      </c>
      <c r="J20" s="210" t="s">
        <v>164</v>
      </c>
      <c r="K20" s="210" t="s">
        <v>164</v>
      </c>
      <c r="L20" s="211" t="s">
        <v>164</v>
      </c>
      <c r="M20" s="69"/>
      <c r="N20" s="52"/>
    </row>
    <row r="21" spans="1:14" s="28" customFormat="1" ht="49.5" customHeight="1">
      <c r="A21" s="36"/>
      <c r="B21" s="144" t="s">
        <v>368</v>
      </c>
      <c r="C21" s="4">
        <v>101124</v>
      </c>
      <c r="D21" s="4" t="s">
        <v>12</v>
      </c>
      <c r="E21" s="1" t="s">
        <v>66</v>
      </c>
      <c r="F21" s="2" t="s">
        <v>13</v>
      </c>
      <c r="G21" s="89">
        <v>13.35</v>
      </c>
      <c r="H21" s="209" t="s">
        <v>195</v>
      </c>
      <c r="I21" s="210" t="s">
        <v>195</v>
      </c>
      <c r="J21" s="210" t="s">
        <v>195</v>
      </c>
      <c r="K21" s="210" t="s">
        <v>195</v>
      </c>
      <c r="L21" s="211" t="s">
        <v>195</v>
      </c>
      <c r="M21" s="69"/>
      <c r="N21" s="52"/>
    </row>
    <row r="22" spans="1:14" s="28" customFormat="1" ht="60">
      <c r="A22" s="36"/>
      <c r="B22" s="144" t="s">
        <v>369</v>
      </c>
      <c r="C22" s="51">
        <v>100982</v>
      </c>
      <c r="D22" s="51" t="s">
        <v>12</v>
      </c>
      <c r="E22" s="1" t="s">
        <v>96</v>
      </c>
      <c r="F22" s="2" t="s">
        <v>13</v>
      </c>
      <c r="G22" s="89">
        <v>4.13</v>
      </c>
      <c r="H22" s="209" t="s">
        <v>191</v>
      </c>
      <c r="I22" s="210" t="s">
        <v>191</v>
      </c>
      <c r="J22" s="210" t="s">
        <v>191</v>
      </c>
      <c r="K22" s="210" t="s">
        <v>191</v>
      </c>
      <c r="L22" s="211" t="s">
        <v>191</v>
      </c>
      <c r="M22" s="69"/>
      <c r="N22" s="52"/>
    </row>
    <row r="23" spans="1:14" s="28" customFormat="1" ht="45">
      <c r="A23" s="36"/>
      <c r="B23" s="144" t="s">
        <v>370</v>
      </c>
      <c r="C23" s="4">
        <v>95875</v>
      </c>
      <c r="D23" s="4" t="s">
        <v>12</v>
      </c>
      <c r="E23" s="1" t="s">
        <v>39</v>
      </c>
      <c r="F23" s="2" t="s">
        <v>35</v>
      </c>
      <c r="G23" s="89">
        <v>158.04</v>
      </c>
      <c r="H23" s="209" t="s">
        <v>197</v>
      </c>
      <c r="I23" s="210" t="s">
        <v>197</v>
      </c>
      <c r="J23" s="210" t="s">
        <v>197</v>
      </c>
      <c r="K23" s="210" t="s">
        <v>197</v>
      </c>
      <c r="L23" s="211" t="s">
        <v>197</v>
      </c>
      <c r="M23" s="69"/>
      <c r="N23" s="52"/>
    </row>
    <row r="24" spans="1:14" s="28" customFormat="1" ht="15.75">
      <c r="A24" s="36"/>
      <c r="B24" s="143" t="s">
        <v>156</v>
      </c>
      <c r="C24" s="42"/>
      <c r="D24" s="42"/>
      <c r="E24" s="41" t="s">
        <v>161</v>
      </c>
      <c r="F24" s="42"/>
      <c r="G24" s="101"/>
      <c r="H24" s="42"/>
      <c r="I24" s="172"/>
      <c r="J24" s="42"/>
      <c r="K24" s="43"/>
      <c r="L24" s="42"/>
      <c r="M24" s="69"/>
      <c r="N24" s="73"/>
    </row>
    <row r="25" spans="1:14" s="28" customFormat="1" ht="60">
      <c r="A25" s="36"/>
      <c r="B25" s="144" t="s">
        <v>371</v>
      </c>
      <c r="C25" s="4">
        <v>94267</v>
      </c>
      <c r="D25" s="4" t="s">
        <v>12</v>
      </c>
      <c r="E25" s="1" t="s">
        <v>74</v>
      </c>
      <c r="F25" s="2" t="s">
        <v>36</v>
      </c>
      <c r="G25" s="89">
        <v>6.23</v>
      </c>
      <c r="H25" s="209" t="s">
        <v>162</v>
      </c>
      <c r="I25" s="210" t="s">
        <v>162</v>
      </c>
      <c r="J25" s="210" t="s">
        <v>162</v>
      </c>
      <c r="K25" s="210" t="s">
        <v>162</v>
      </c>
      <c r="L25" s="211" t="s">
        <v>162</v>
      </c>
      <c r="M25" s="84"/>
      <c r="N25" s="52"/>
    </row>
    <row r="26" spans="1:14" s="28" customFormat="1" ht="60">
      <c r="A26" s="36"/>
      <c r="B26" s="144" t="s">
        <v>372</v>
      </c>
      <c r="C26" s="51">
        <v>94268</v>
      </c>
      <c r="D26" s="51" t="s">
        <v>12</v>
      </c>
      <c r="E26" s="1" t="s">
        <v>73</v>
      </c>
      <c r="F26" s="2" t="s">
        <v>36</v>
      </c>
      <c r="G26" s="90">
        <v>12.79</v>
      </c>
      <c r="H26" s="209" t="s">
        <v>163</v>
      </c>
      <c r="I26" s="210" t="s">
        <v>163</v>
      </c>
      <c r="J26" s="210" t="s">
        <v>163</v>
      </c>
      <c r="K26" s="210" t="s">
        <v>163</v>
      </c>
      <c r="L26" s="211" t="s">
        <v>163</v>
      </c>
      <c r="M26" s="69"/>
      <c r="N26" s="52"/>
    </row>
    <row r="27" spans="1:14" s="28" customFormat="1" ht="15.75">
      <c r="A27" s="36"/>
      <c r="B27" s="143" t="s">
        <v>157</v>
      </c>
      <c r="C27" s="42"/>
      <c r="D27" s="42"/>
      <c r="E27" s="41" t="s">
        <v>173</v>
      </c>
      <c r="F27" s="42"/>
      <c r="G27" s="101"/>
      <c r="H27" s="42"/>
      <c r="I27" s="172"/>
      <c r="J27" s="42"/>
      <c r="K27" s="43"/>
      <c r="L27" s="42"/>
      <c r="M27" s="69"/>
      <c r="N27" s="73"/>
    </row>
    <row r="28" spans="1:14" s="28" customFormat="1" ht="30">
      <c r="A28" s="36"/>
      <c r="B28" s="144" t="s">
        <v>373</v>
      </c>
      <c r="C28" s="4" t="s">
        <v>127</v>
      </c>
      <c r="D28" s="4" t="s">
        <v>11</v>
      </c>
      <c r="E28" s="1" t="s">
        <v>128</v>
      </c>
      <c r="F28" s="2" t="s">
        <v>19</v>
      </c>
      <c r="G28" s="89">
        <v>75.56</v>
      </c>
      <c r="H28" s="209" t="s">
        <v>165</v>
      </c>
      <c r="I28" s="210" t="s">
        <v>165</v>
      </c>
      <c r="J28" s="210" t="s">
        <v>165</v>
      </c>
      <c r="K28" s="210" t="s">
        <v>165</v>
      </c>
      <c r="L28" s="211" t="s">
        <v>165</v>
      </c>
      <c r="M28" s="69"/>
      <c r="N28" s="73"/>
    </row>
    <row r="29" spans="1:14" s="28" customFormat="1" ht="60">
      <c r="A29" s="36"/>
      <c r="B29" s="144" t="s">
        <v>374</v>
      </c>
      <c r="C29" s="51">
        <v>96396</v>
      </c>
      <c r="D29" s="51" t="s">
        <v>12</v>
      </c>
      <c r="E29" s="1" t="s">
        <v>52</v>
      </c>
      <c r="F29" s="2" t="s">
        <v>13</v>
      </c>
      <c r="G29" s="90">
        <v>11.33</v>
      </c>
      <c r="H29" s="209" t="s">
        <v>169</v>
      </c>
      <c r="I29" s="210" t="s">
        <v>169</v>
      </c>
      <c r="J29" s="210" t="s">
        <v>169</v>
      </c>
      <c r="K29" s="210" t="s">
        <v>169</v>
      </c>
      <c r="L29" s="211" t="s">
        <v>169</v>
      </c>
      <c r="M29" s="69"/>
      <c r="N29" s="52"/>
    </row>
    <row r="30" spans="1:14" s="28" customFormat="1" ht="75">
      <c r="A30" s="36"/>
      <c r="B30" s="144" t="s">
        <v>375</v>
      </c>
      <c r="C30" s="51">
        <v>100975</v>
      </c>
      <c r="D30" s="51" t="s">
        <v>12</v>
      </c>
      <c r="E30" s="1" t="s">
        <v>101</v>
      </c>
      <c r="F30" s="2" t="s">
        <v>13</v>
      </c>
      <c r="G30" s="90">
        <v>11.33</v>
      </c>
      <c r="H30" s="209" t="s">
        <v>170</v>
      </c>
      <c r="I30" s="210" t="s">
        <v>170</v>
      </c>
      <c r="J30" s="210" t="s">
        <v>170</v>
      </c>
      <c r="K30" s="210" t="s">
        <v>170</v>
      </c>
      <c r="L30" s="211" t="s">
        <v>170</v>
      </c>
      <c r="M30" s="69"/>
      <c r="N30" s="52"/>
    </row>
    <row r="31" spans="1:14" s="28" customFormat="1" ht="53.25" customHeight="1">
      <c r="A31" s="36"/>
      <c r="B31" s="144" t="s">
        <v>376</v>
      </c>
      <c r="C31" s="51">
        <v>95876</v>
      </c>
      <c r="D31" s="51" t="s">
        <v>12</v>
      </c>
      <c r="E31" s="1" t="s">
        <v>104</v>
      </c>
      <c r="F31" s="2" t="s">
        <v>35</v>
      </c>
      <c r="G31" s="90">
        <v>339.9</v>
      </c>
      <c r="H31" s="209" t="s">
        <v>171</v>
      </c>
      <c r="I31" s="210" t="s">
        <v>171</v>
      </c>
      <c r="J31" s="210" t="s">
        <v>171</v>
      </c>
      <c r="K31" s="210" t="s">
        <v>171</v>
      </c>
      <c r="L31" s="211" t="s">
        <v>171</v>
      </c>
      <c r="M31" s="69"/>
      <c r="N31" s="52"/>
    </row>
    <row r="32" spans="1:14" s="28" customFormat="1">
      <c r="A32" s="36"/>
      <c r="B32" s="144" t="s">
        <v>377</v>
      </c>
      <c r="C32" s="51" t="s">
        <v>131</v>
      </c>
      <c r="D32" s="51" t="s">
        <v>11</v>
      </c>
      <c r="E32" s="1" t="s">
        <v>132</v>
      </c>
      <c r="F32" s="2" t="s">
        <v>19</v>
      </c>
      <c r="G32" s="89">
        <v>75.56</v>
      </c>
      <c r="H32" s="209" t="s">
        <v>172</v>
      </c>
      <c r="I32" s="210" t="s">
        <v>172</v>
      </c>
      <c r="J32" s="210" t="s">
        <v>172</v>
      </c>
      <c r="K32" s="210" t="s">
        <v>172</v>
      </c>
      <c r="L32" s="211" t="s">
        <v>172</v>
      </c>
      <c r="M32" s="69"/>
      <c r="N32" s="73"/>
    </row>
    <row r="33" spans="1:58" s="28" customFormat="1">
      <c r="A33" s="36"/>
      <c r="B33" s="144" t="s">
        <v>378</v>
      </c>
      <c r="C33" s="51" t="s">
        <v>129</v>
      </c>
      <c r="D33" s="51" t="s">
        <v>11</v>
      </c>
      <c r="E33" s="1" t="s">
        <v>130</v>
      </c>
      <c r="F33" s="2" t="s">
        <v>19</v>
      </c>
      <c r="G33" s="90">
        <v>75.56</v>
      </c>
      <c r="H33" s="209" t="s">
        <v>172</v>
      </c>
      <c r="I33" s="210" t="s">
        <v>172</v>
      </c>
      <c r="J33" s="210" t="s">
        <v>172</v>
      </c>
      <c r="K33" s="210" t="s">
        <v>172</v>
      </c>
      <c r="L33" s="211" t="s">
        <v>172</v>
      </c>
      <c r="M33" s="69"/>
      <c r="N33" s="73"/>
    </row>
    <row r="34" spans="1:58" s="28" customFormat="1" ht="45">
      <c r="A34" s="36"/>
      <c r="B34" s="144" t="s">
        <v>379</v>
      </c>
      <c r="C34" s="51">
        <v>95995</v>
      </c>
      <c r="D34" s="51" t="s">
        <v>12</v>
      </c>
      <c r="E34" s="1" t="s">
        <v>358</v>
      </c>
      <c r="F34" s="2" t="s">
        <v>13</v>
      </c>
      <c r="G34" s="90">
        <v>3.02</v>
      </c>
      <c r="H34" s="209" t="s">
        <v>174</v>
      </c>
      <c r="I34" s="210" t="s">
        <v>174</v>
      </c>
      <c r="J34" s="210" t="s">
        <v>174</v>
      </c>
      <c r="K34" s="210" t="s">
        <v>174</v>
      </c>
      <c r="L34" s="211" t="s">
        <v>174</v>
      </c>
      <c r="M34" s="69"/>
      <c r="N34" s="52"/>
    </row>
    <row r="35" spans="1:58" s="28" customFormat="1" ht="30">
      <c r="A35" s="36"/>
      <c r="B35" s="144" t="s">
        <v>380</v>
      </c>
      <c r="C35" s="51">
        <v>100985</v>
      </c>
      <c r="D35" s="51" t="s">
        <v>12</v>
      </c>
      <c r="E35" s="1" t="s">
        <v>95</v>
      </c>
      <c r="F35" s="2" t="s">
        <v>13</v>
      </c>
      <c r="G35" s="90">
        <v>3.02</v>
      </c>
      <c r="H35" s="209" t="s">
        <v>175</v>
      </c>
      <c r="I35" s="210" t="s">
        <v>175</v>
      </c>
      <c r="J35" s="210" t="s">
        <v>175</v>
      </c>
      <c r="K35" s="210" t="s">
        <v>175</v>
      </c>
      <c r="L35" s="211" t="s">
        <v>175</v>
      </c>
      <c r="M35" s="69"/>
      <c r="N35" s="52"/>
    </row>
    <row r="36" spans="1:58" s="28" customFormat="1" ht="45">
      <c r="A36" s="36"/>
      <c r="B36" s="144" t="s">
        <v>381</v>
      </c>
      <c r="C36" s="51">
        <v>97914</v>
      </c>
      <c r="D36" s="51" t="s">
        <v>12</v>
      </c>
      <c r="E36" s="1" t="s">
        <v>106</v>
      </c>
      <c r="F36" s="2" t="s">
        <v>35</v>
      </c>
      <c r="G36" s="90">
        <v>90.6</v>
      </c>
      <c r="H36" s="209" t="s">
        <v>209</v>
      </c>
      <c r="I36" s="210" t="s">
        <v>209</v>
      </c>
      <c r="J36" s="210" t="s">
        <v>209</v>
      </c>
      <c r="K36" s="210" t="s">
        <v>209</v>
      </c>
      <c r="L36" s="211" t="s">
        <v>209</v>
      </c>
      <c r="M36" s="69"/>
      <c r="N36" s="52"/>
    </row>
    <row r="37" spans="1:58" s="28" customFormat="1" ht="15.75">
      <c r="A37" s="36"/>
      <c r="B37" s="143" t="s">
        <v>158</v>
      </c>
      <c r="C37" s="42"/>
      <c r="D37" s="42"/>
      <c r="E37" s="41" t="s">
        <v>20</v>
      </c>
      <c r="F37" s="42"/>
      <c r="G37" s="101"/>
      <c r="H37" s="42"/>
      <c r="I37" s="172"/>
      <c r="J37" s="42"/>
      <c r="K37" s="43"/>
      <c r="L37" s="42"/>
      <c r="M37" s="69"/>
      <c r="N37" s="52"/>
    </row>
    <row r="38" spans="1:58" s="28" customFormat="1">
      <c r="A38" s="36"/>
      <c r="B38" s="145" t="s">
        <v>382</v>
      </c>
      <c r="C38" s="51" t="s">
        <v>121</v>
      </c>
      <c r="D38" s="51" t="s">
        <v>11</v>
      </c>
      <c r="E38" s="1" t="s">
        <v>122</v>
      </c>
      <c r="F38" s="2" t="s">
        <v>13</v>
      </c>
      <c r="G38" s="90">
        <v>1.25</v>
      </c>
      <c r="H38" s="209" t="s">
        <v>196</v>
      </c>
      <c r="I38" s="210" t="s">
        <v>196</v>
      </c>
      <c r="J38" s="210" t="s">
        <v>196</v>
      </c>
      <c r="K38" s="210" t="s">
        <v>196</v>
      </c>
      <c r="L38" s="211" t="s">
        <v>196</v>
      </c>
      <c r="M38" s="69"/>
      <c r="N38" s="73"/>
    </row>
    <row r="39" spans="1:58" s="28" customFormat="1">
      <c r="A39" s="36"/>
      <c r="B39" s="145" t="s">
        <v>383</v>
      </c>
      <c r="C39" s="51">
        <v>98504</v>
      </c>
      <c r="D39" s="51" t="s">
        <v>12</v>
      </c>
      <c r="E39" s="1" t="s">
        <v>48</v>
      </c>
      <c r="F39" s="2" t="s">
        <v>19</v>
      </c>
      <c r="G39" s="90">
        <v>5.7</v>
      </c>
      <c r="H39" s="209" t="s">
        <v>176</v>
      </c>
      <c r="I39" s="210" t="s">
        <v>176</v>
      </c>
      <c r="J39" s="210" t="s">
        <v>176</v>
      </c>
      <c r="K39" s="210" t="s">
        <v>176</v>
      </c>
      <c r="L39" s="211" t="s">
        <v>176</v>
      </c>
      <c r="M39" s="69"/>
      <c r="N39" s="52"/>
    </row>
    <row r="40" spans="1:58">
      <c r="A40" s="36"/>
      <c r="B40" s="33"/>
      <c r="C40" s="141"/>
      <c r="D40" s="136"/>
      <c r="E40" s="24"/>
      <c r="F40" s="136"/>
      <c r="G40" s="137"/>
      <c r="H40" s="136"/>
      <c r="I40" s="136"/>
      <c r="J40" s="136"/>
      <c r="K40" s="34"/>
      <c r="L40" s="141"/>
      <c r="M40" s="27"/>
      <c r="N40" s="77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</row>
    <row r="41" spans="1:58" ht="15.75">
      <c r="B41" s="140" t="s">
        <v>137</v>
      </c>
      <c r="C41" s="135"/>
      <c r="D41" s="134"/>
      <c r="E41" s="146" t="s">
        <v>316</v>
      </c>
      <c r="F41" s="139"/>
      <c r="G41" s="139"/>
      <c r="H41" s="139"/>
      <c r="I41" s="139"/>
      <c r="J41" s="135"/>
      <c r="K41" s="142"/>
      <c r="L41" s="135"/>
      <c r="N41" s="77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</row>
    <row r="42" spans="1:58" ht="15.75">
      <c r="B42" s="143" t="s">
        <v>138</v>
      </c>
      <c r="C42" s="42"/>
      <c r="D42" s="42"/>
      <c r="E42" s="147" t="s">
        <v>41</v>
      </c>
      <c r="F42" s="138"/>
      <c r="G42" s="189"/>
      <c r="H42" s="138"/>
      <c r="I42" s="138"/>
      <c r="J42" s="138"/>
      <c r="K42" s="43"/>
      <c r="L42" s="42"/>
      <c r="M42" s="27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</row>
    <row r="43" spans="1:58">
      <c r="B43" s="144" t="s">
        <v>384</v>
      </c>
      <c r="C43" s="96" t="s">
        <v>115</v>
      </c>
      <c r="D43" s="4" t="s">
        <v>11</v>
      </c>
      <c r="E43" s="1" t="s">
        <v>116</v>
      </c>
      <c r="F43" s="2" t="s">
        <v>19</v>
      </c>
      <c r="G43" s="89">
        <v>151.4</v>
      </c>
      <c r="H43" s="209" t="s">
        <v>187</v>
      </c>
      <c r="I43" s="210" t="s">
        <v>187</v>
      </c>
      <c r="J43" s="210" t="s">
        <v>187</v>
      </c>
      <c r="K43" s="210" t="s">
        <v>187</v>
      </c>
      <c r="L43" s="211" t="s">
        <v>187</v>
      </c>
      <c r="M43" s="69"/>
      <c r="N43" s="73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</row>
    <row r="44" spans="1:58" ht="45">
      <c r="B44" s="144" t="s">
        <v>385</v>
      </c>
      <c r="C44" s="96" t="s">
        <v>109</v>
      </c>
      <c r="D44" s="4" t="s">
        <v>11</v>
      </c>
      <c r="E44" s="1" t="s">
        <v>110</v>
      </c>
      <c r="F44" s="2" t="s">
        <v>19</v>
      </c>
      <c r="G44" s="89">
        <v>1345</v>
      </c>
      <c r="H44" s="209" t="s">
        <v>361</v>
      </c>
      <c r="I44" s="210" t="s">
        <v>361</v>
      </c>
      <c r="J44" s="210" t="s">
        <v>361</v>
      </c>
      <c r="K44" s="210" t="s">
        <v>361</v>
      </c>
      <c r="L44" s="211" t="s">
        <v>361</v>
      </c>
      <c r="M44" s="69"/>
      <c r="N44" s="73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</row>
    <row r="45" spans="1:58" ht="15.75">
      <c r="B45" s="143" t="s">
        <v>139</v>
      </c>
      <c r="C45" s="42"/>
      <c r="D45" s="42"/>
      <c r="E45" s="41" t="s">
        <v>154</v>
      </c>
      <c r="F45" s="42"/>
      <c r="G45" s="101"/>
      <c r="H45" s="42"/>
      <c r="I45" s="172"/>
      <c r="J45" s="42"/>
      <c r="K45" s="43"/>
      <c r="L45" s="42"/>
      <c r="M45" s="69"/>
      <c r="N45" s="73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</row>
    <row r="46" spans="1:58" ht="45">
      <c r="B46" s="144" t="s">
        <v>386</v>
      </c>
      <c r="C46" s="4">
        <v>104796</v>
      </c>
      <c r="D46" s="4" t="s">
        <v>12</v>
      </c>
      <c r="E46" s="1" t="s">
        <v>59</v>
      </c>
      <c r="F46" s="2" t="s">
        <v>36</v>
      </c>
      <c r="G46" s="89">
        <v>32.5</v>
      </c>
      <c r="H46" s="209" t="s">
        <v>188</v>
      </c>
      <c r="I46" s="210" t="s">
        <v>188</v>
      </c>
      <c r="J46" s="210" t="s">
        <v>188</v>
      </c>
      <c r="K46" s="210" t="s">
        <v>188</v>
      </c>
      <c r="L46" s="211" t="s">
        <v>188</v>
      </c>
      <c r="M46" s="69"/>
      <c r="N46" s="52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</row>
    <row r="47" spans="1:58" ht="45">
      <c r="A47" s="29"/>
      <c r="B47" s="144" t="s">
        <v>387</v>
      </c>
      <c r="C47" s="51">
        <v>98529</v>
      </c>
      <c r="D47" s="4" t="s">
        <v>12</v>
      </c>
      <c r="E47" s="1" t="s">
        <v>85</v>
      </c>
      <c r="F47" s="2" t="s">
        <v>34</v>
      </c>
      <c r="G47" s="90">
        <v>5</v>
      </c>
      <c r="H47" s="209" t="s">
        <v>189</v>
      </c>
      <c r="I47" s="210" t="s">
        <v>189</v>
      </c>
      <c r="J47" s="210" t="s">
        <v>189</v>
      </c>
      <c r="K47" s="210" t="s">
        <v>189</v>
      </c>
      <c r="L47" s="211" t="s">
        <v>189</v>
      </c>
      <c r="M47" s="69"/>
      <c r="N47" s="52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</row>
    <row r="48" spans="1:58" ht="45">
      <c r="A48" s="29"/>
      <c r="B48" s="144" t="s">
        <v>388</v>
      </c>
      <c r="C48" s="51">
        <v>98526</v>
      </c>
      <c r="D48" s="4" t="s">
        <v>12</v>
      </c>
      <c r="E48" s="1" t="s">
        <v>88</v>
      </c>
      <c r="F48" s="2" t="s">
        <v>34</v>
      </c>
      <c r="G48" s="90">
        <v>5</v>
      </c>
      <c r="H48" s="209" t="s">
        <v>189</v>
      </c>
      <c r="I48" s="210" t="s">
        <v>189</v>
      </c>
      <c r="J48" s="210" t="s">
        <v>189</v>
      </c>
      <c r="K48" s="210" t="s">
        <v>189</v>
      </c>
      <c r="L48" s="211" t="s">
        <v>189</v>
      </c>
      <c r="M48" s="69"/>
      <c r="N48" s="52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</row>
    <row r="49" spans="2:14" s="29" customFormat="1" ht="45">
      <c r="B49" s="144" t="s">
        <v>389</v>
      </c>
      <c r="C49" s="4">
        <v>101124</v>
      </c>
      <c r="D49" s="4" t="s">
        <v>12</v>
      </c>
      <c r="E49" s="1" t="s">
        <v>66</v>
      </c>
      <c r="F49" s="2" t="s">
        <v>13</v>
      </c>
      <c r="G49" s="89">
        <v>37.85</v>
      </c>
      <c r="H49" s="209" t="s">
        <v>190</v>
      </c>
      <c r="I49" s="210" t="s">
        <v>190</v>
      </c>
      <c r="J49" s="210" t="s">
        <v>190</v>
      </c>
      <c r="K49" s="210" t="s">
        <v>190</v>
      </c>
      <c r="L49" s="211" t="s">
        <v>190</v>
      </c>
      <c r="M49" s="69"/>
      <c r="N49" s="52"/>
    </row>
    <row r="50" spans="2:14" s="29" customFormat="1" ht="60">
      <c r="B50" s="144" t="s">
        <v>390</v>
      </c>
      <c r="C50" s="51">
        <v>100984</v>
      </c>
      <c r="D50" s="51" t="s">
        <v>12</v>
      </c>
      <c r="E50" s="1" t="s">
        <v>98</v>
      </c>
      <c r="F50" s="2" t="s">
        <v>13</v>
      </c>
      <c r="G50" s="89">
        <v>4.5</v>
      </c>
      <c r="H50" s="209" t="s">
        <v>192</v>
      </c>
      <c r="I50" s="210" t="s">
        <v>192</v>
      </c>
      <c r="J50" s="210" t="s">
        <v>192</v>
      </c>
      <c r="K50" s="210" t="s">
        <v>192</v>
      </c>
      <c r="L50" s="211" t="s">
        <v>192</v>
      </c>
      <c r="M50" s="69"/>
      <c r="N50" s="52"/>
    </row>
    <row r="51" spans="2:14" s="29" customFormat="1" ht="45">
      <c r="B51" s="144" t="s">
        <v>471</v>
      </c>
      <c r="C51" s="4">
        <v>95877</v>
      </c>
      <c r="D51" s="4" t="s">
        <v>12</v>
      </c>
      <c r="E51" s="1" t="s">
        <v>105</v>
      </c>
      <c r="F51" s="2" t="s">
        <v>35</v>
      </c>
      <c r="G51" s="89">
        <v>438.26</v>
      </c>
      <c r="H51" s="209" t="s">
        <v>193</v>
      </c>
      <c r="I51" s="210" t="s">
        <v>193</v>
      </c>
      <c r="J51" s="210" t="s">
        <v>193</v>
      </c>
      <c r="K51" s="210" t="s">
        <v>193</v>
      </c>
      <c r="L51" s="211" t="s">
        <v>193</v>
      </c>
      <c r="M51" s="69"/>
      <c r="N51" s="52"/>
    </row>
    <row r="52" spans="2:14" s="29" customFormat="1" ht="15.75">
      <c r="B52" s="143" t="s">
        <v>224</v>
      </c>
      <c r="C52" s="42"/>
      <c r="D52" s="42"/>
      <c r="E52" s="41" t="s">
        <v>161</v>
      </c>
      <c r="F52" s="42"/>
      <c r="G52" s="101"/>
      <c r="H52" s="42"/>
      <c r="I52" s="172"/>
      <c r="J52" s="42"/>
      <c r="K52" s="43"/>
      <c r="L52" s="42"/>
      <c r="M52" s="69"/>
      <c r="N52" s="73"/>
    </row>
    <row r="53" spans="2:14" s="29" customFormat="1" ht="60">
      <c r="B53" s="144" t="s">
        <v>391</v>
      </c>
      <c r="C53" s="4">
        <v>94268</v>
      </c>
      <c r="D53" s="4" t="s">
        <v>12</v>
      </c>
      <c r="E53" s="1" t="s">
        <v>73</v>
      </c>
      <c r="F53" s="2" t="s">
        <v>36</v>
      </c>
      <c r="G53" s="89">
        <v>40.020000000000003</v>
      </c>
      <c r="H53" s="209" t="s">
        <v>194</v>
      </c>
      <c r="I53" s="210" t="s">
        <v>194</v>
      </c>
      <c r="J53" s="210" t="s">
        <v>194</v>
      </c>
      <c r="K53" s="210" t="s">
        <v>194</v>
      </c>
      <c r="L53" s="211" t="s">
        <v>194</v>
      </c>
      <c r="M53" s="84"/>
      <c r="N53" s="52"/>
    </row>
    <row r="54" spans="2:14" s="29" customFormat="1" ht="45">
      <c r="B54" s="144" t="s">
        <v>392</v>
      </c>
      <c r="C54" s="51">
        <v>94285</v>
      </c>
      <c r="D54" s="51" t="s">
        <v>12</v>
      </c>
      <c r="E54" s="1" t="s">
        <v>72</v>
      </c>
      <c r="F54" s="2" t="s">
        <v>36</v>
      </c>
      <c r="G54" s="90">
        <v>32.5</v>
      </c>
      <c r="H54" s="209" t="s">
        <v>212</v>
      </c>
      <c r="I54" s="210" t="s">
        <v>212</v>
      </c>
      <c r="J54" s="210" t="s">
        <v>212</v>
      </c>
      <c r="K54" s="210" t="s">
        <v>212</v>
      </c>
      <c r="L54" s="211" t="s">
        <v>212</v>
      </c>
      <c r="M54" s="84"/>
      <c r="N54" s="52"/>
    </row>
    <row r="55" spans="2:14" s="29" customFormat="1" ht="15.75">
      <c r="B55" s="143" t="s">
        <v>225</v>
      </c>
      <c r="C55" s="42"/>
      <c r="D55" s="42"/>
      <c r="E55" s="41" t="s">
        <v>173</v>
      </c>
      <c r="F55" s="42"/>
      <c r="G55" s="101"/>
      <c r="H55" s="42"/>
      <c r="I55" s="172"/>
      <c r="J55" s="42"/>
      <c r="K55" s="43"/>
      <c r="L55" s="42"/>
      <c r="M55" s="69"/>
      <c r="N55" s="73"/>
    </row>
    <row r="56" spans="2:14" s="29" customFormat="1" ht="30">
      <c r="B56" s="144" t="s">
        <v>393</v>
      </c>
      <c r="C56" s="4" t="s">
        <v>125</v>
      </c>
      <c r="D56" s="4" t="s">
        <v>11</v>
      </c>
      <c r="E56" s="1" t="s">
        <v>126</v>
      </c>
      <c r="F56" s="2" t="s">
        <v>19</v>
      </c>
      <c r="G56" s="89">
        <v>151.4</v>
      </c>
      <c r="H56" s="209" t="s">
        <v>198</v>
      </c>
      <c r="I56" s="210" t="s">
        <v>198</v>
      </c>
      <c r="J56" s="210" t="s">
        <v>198</v>
      </c>
      <c r="K56" s="210" t="s">
        <v>198</v>
      </c>
      <c r="L56" s="211" t="s">
        <v>198</v>
      </c>
      <c r="M56" s="69"/>
      <c r="N56" s="73"/>
    </row>
    <row r="57" spans="2:14" s="29" customFormat="1" ht="75">
      <c r="B57" s="144" t="s">
        <v>394</v>
      </c>
      <c r="C57" s="51">
        <v>101768</v>
      </c>
      <c r="D57" s="51" t="s">
        <v>12</v>
      </c>
      <c r="E57" s="1" t="s">
        <v>53</v>
      </c>
      <c r="F57" s="2" t="s">
        <v>13</v>
      </c>
      <c r="G57" s="90">
        <v>30.28</v>
      </c>
      <c r="H57" s="209" t="s">
        <v>199</v>
      </c>
      <c r="I57" s="210" t="s">
        <v>199</v>
      </c>
      <c r="J57" s="210" t="s">
        <v>199</v>
      </c>
      <c r="K57" s="210" t="s">
        <v>199</v>
      </c>
      <c r="L57" s="211" t="s">
        <v>199</v>
      </c>
      <c r="M57" s="69"/>
      <c r="N57" s="52"/>
    </row>
    <row r="58" spans="2:14" s="29" customFormat="1" ht="90">
      <c r="B58" s="144" t="s">
        <v>472</v>
      </c>
      <c r="C58" s="51">
        <v>101266</v>
      </c>
      <c r="D58" s="51" t="s">
        <v>12</v>
      </c>
      <c r="E58" s="1" t="s">
        <v>69</v>
      </c>
      <c r="F58" s="2" t="s">
        <v>13</v>
      </c>
      <c r="G58" s="90">
        <v>30.28</v>
      </c>
      <c r="H58" s="209" t="s">
        <v>201</v>
      </c>
      <c r="I58" s="210" t="s">
        <v>201</v>
      </c>
      <c r="J58" s="210" t="s">
        <v>201</v>
      </c>
      <c r="K58" s="210" t="s">
        <v>201</v>
      </c>
      <c r="L58" s="211" t="s">
        <v>201</v>
      </c>
      <c r="M58" s="69"/>
      <c r="N58" s="52"/>
    </row>
    <row r="59" spans="2:14" s="29" customFormat="1" ht="30">
      <c r="B59" s="144" t="s">
        <v>473</v>
      </c>
      <c r="C59" s="131">
        <v>6077</v>
      </c>
      <c r="D59" s="131" t="s">
        <v>559</v>
      </c>
      <c r="E59" s="1" t="s">
        <v>560</v>
      </c>
      <c r="F59" s="2" t="s">
        <v>13</v>
      </c>
      <c r="G59" s="90">
        <v>30.28</v>
      </c>
      <c r="H59" s="209" t="s">
        <v>570</v>
      </c>
      <c r="I59" s="210" t="s">
        <v>570</v>
      </c>
      <c r="J59" s="210" t="s">
        <v>570</v>
      </c>
      <c r="K59" s="210" t="s">
        <v>570</v>
      </c>
      <c r="L59" s="211" t="s">
        <v>570</v>
      </c>
      <c r="M59" s="69"/>
      <c r="N59" s="52"/>
    </row>
    <row r="60" spans="2:14" s="29" customFormat="1" ht="45">
      <c r="B60" s="144" t="s">
        <v>474</v>
      </c>
      <c r="C60" s="51">
        <v>95875</v>
      </c>
      <c r="D60" s="51" t="s">
        <v>12</v>
      </c>
      <c r="E60" s="1" t="s">
        <v>39</v>
      </c>
      <c r="F60" s="2" t="s">
        <v>35</v>
      </c>
      <c r="G60" s="90">
        <v>151.4</v>
      </c>
      <c r="H60" s="209" t="s">
        <v>202</v>
      </c>
      <c r="I60" s="210" t="s">
        <v>202</v>
      </c>
      <c r="J60" s="210" t="s">
        <v>202</v>
      </c>
      <c r="K60" s="210" t="s">
        <v>202</v>
      </c>
      <c r="L60" s="211" t="s">
        <v>202</v>
      </c>
      <c r="M60" s="69"/>
      <c r="N60" s="52"/>
    </row>
    <row r="61" spans="2:14" s="29" customFormat="1" ht="60">
      <c r="B61" s="144" t="s">
        <v>475</v>
      </c>
      <c r="C61" s="51">
        <v>96396</v>
      </c>
      <c r="D61" s="51" t="s">
        <v>12</v>
      </c>
      <c r="E61" s="1" t="s">
        <v>52</v>
      </c>
      <c r="F61" s="2" t="s">
        <v>13</v>
      </c>
      <c r="G61" s="90">
        <v>22.71</v>
      </c>
      <c r="H61" s="209" t="s">
        <v>200</v>
      </c>
      <c r="I61" s="210" t="s">
        <v>200</v>
      </c>
      <c r="J61" s="210" t="s">
        <v>200</v>
      </c>
      <c r="K61" s="210" t="s">
        <v>200</v>
      </c>
      <c r="L61" s="211" t="s">
        <v>200</v>
      </c>
      <c r="M61" s="69"/>
      <c r="N61" s="52"/>
    </row>
    <row r="62" spans="2:14" s="29" customFormat="1" ht="75">
      <c r="B62" s="144" t="s">
        <v>476</v>
      </c>
      <c r="C62" s="51">
        <v>100975</v>
      </c>
      <c r="D62" s="51" t="s">
        <v>12</v>
      </c>
      <c r="E62" s="1" t="s">
        <v>101</v>
      </c>
      <c r="F62" s="2" t="s">
        <v>13</v>
      </c>
      <c r="G62" s="90">
        <v>22.71</v>
      </c>
      <c r="H62" s="209" t="s">
        <v>203</v>
      </c>
      <c r="I62" s="210" t="s">
        <v>203</v>
      </c>
      <c r="J62" s="210" t="s">
        <v>203</v>
      </c>
      <c r="K62" s="210" t="s">
        <v>203</v>
      </c>
      <c r="L62" s="211" t="s">
        <v>203</v>
      </c>
      <c r="M62" s="69"/>
      <c r="N62" s="52"/>
    </row>
    <row r="63" spans="2:14" s="29" customFormat="1" ht="45">
      <c r="B63" s="144" t="s">
        <v>477</v>
      </c>
      <c r="C63" s="51">
        <v>95876</v>
      </c>
      <c r="D63" s="51" t="s">
        <v>12</v>
      </c>
      <c r="E63" s="1" t="s">
        <v>104</v>
      </c>
      <c r="F63" s="2" t="s">
        <v>35</v>
      </c>
      <c r="G63" s="90">
        <v>681.3</v>
      </c>
      <c r="H63" s="209" t="s">
        <v>204</v>
      </c>
      <c r="I63" s="210" t="s">
        <v>204</v>
      </c>
      <c r="J63" s="210" t="s">
        <v>204</v>
      </c>
      <c r="K63" s="210" t="s">
        <v>204</v>
      </c>
      <c r="L63" s="211" t="s">
        <v>204</v>
      </c>
      <c r="M63" s="69"/>
      <c r="N63" s="52"/>
    </row>
    <row r="64" spans="2:14" s="29" customFormat="1">
      <c r="B64" s="144" t="s">
        <v>478</v>
      </c>
      <c r="C64" s="51" t="s">
        <v>131</v>
      </c>
      <c r="D64" s="51" t="s">
        <v>11</v>
      </c>
      <c r="E64" s="1" t="s">
        <v>132</v>
      </c>
      <c r="F64" s="2" t="s">
        <v>19</v>
      </c>
      <c r="G64" s="89">
        <v>151.4</v>
      </c>
      <c r="H64" s="209" t="s">
        <v>205</v>
      </c>
      <c r="I64" s="210" t="s">
        <v>205</v>
      </c>
      <c r="J64" s="210" t="s">
        <v>205</v>
      </c>
      <c r="K64" s="210" t="s">
        <v>205</v>
      </c>
      <c r="L64" s="211" t="s">
        <v>205</v>
      </c>
      <c r="M64" s="69"/>
      <c r="N64" s="73"/>
    </row>
    <row r="65" spans="1:58">
      <c r="A65" s="29"/>
      <c r="B65" s="144" t="s">
        <v>479</v>
      </c>
      <c r="C65" s="51" t="s">
        <v>129</v>
      </c>
      <c r="D65" s="51" t="s">
        <v>11</v>
      </c>
      <c r="E65" s="1" t="s">
        <v>130</v>
      </c>
      <c r="F65" s="2" t="s">
        <v>19</v>
      </c>
      <c r="G65" s="89">
        <v>151.4</v>
      </c>
      <c r="H65" s="209" t="s">
        <v>205</v>
      </c>
      <c r="I65" s="210" t="s">
        <v>205</v>
      </c>
      <c r="J65" s="210" t="s">
        <v>205</v>
      </c>
      <c r="K65" s="210" t="s">
        <v>205</v>
      </c>
      <c r="L65" s="211" t="s">
        <v>205</v>
      </c>
      <c r="M65" s="69"/>
      <c r="N65" s="73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</row>
    <row r="66" spans="1:58" ht="45">
      <c r="A66" s="29"/>
      <c r="B66" s="144" t="s">
        <v>480</v>
      </c>
      <c r="C66" s="51">
        <v>95995</v>
      </c>
      <c r="D66" s="51" t="s">
        <v>12</v>
      </c>
      <c r="E66" s="1" t="s">
        <v>358</v>
      </c>
      <c r="F66" s="2" t="s">
        <v>13</v>
      </c>
      <c r="G66" s="90">
        <v>6.06</v>
      </c>
      <c r="H66" s="209" t="s">
        <v>206</v>
      </c>
      <c r="I66" s="210" t="s">
        <v>206</v>
      </c>
      <c r="J66" s="210" t="s">
        <v>206</v>
      </c>
      <c r="K66" s="210" t="s">
        <v>206</v>
      </c>
      <c r="L66" s="211" t="s">
        <v>206</v>
      </c>
      <c r="M66" s="69"/>
      <c r="N66" s="52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</row>
    <row r="67" spans="1:58" ht="30">
      <c r="A67" s="29"/>
      <c r="B67" s="144" t="s">
        <v>481</v>
      </c>
      <c r="C67" s="51">
        <v>100985</v>
      </c>
      <c r="D67" s="51" t="s">
        <v>12</v>
      </c>
      <c r="E67" s="1" t="s">
        <v>95</v>
      </c>
      <c r="F67" s="2" t="s">
        <v>13</v>
      </c>
      <c r="G67" s="90">
        <v>6.06</v>
      </c>
      <c r="H67" s="209" t="s">
        <v>207</v>
      </c>
      <c r="I67" s="210" t="s">
        <v>207</v>
      </c>
      <c r="J67" s="210" t="s">
        <v>207</v>
      </c>
      <c r="K67" s="210" t="s">
        <v>207</v>
      </c>
      <c r="L67" s="211" t="s">
        <v>207</v>
      </c>
      <c r="M67" s="69"/>
      <c r="N67" s="52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</row>
    <row r="68" spans="1:58" ht="45">
      <c r="A68" s="29"/>
      <c r="B68" s="144" t="s">
        <v>561</v>
      </c>
      <c r="C68" s="51">
        <v>97914</v>
      </c>
      <c r="D68" s="51" t="s">
        <v>12</v>
      </c>
      <c r="E68" s="1" t="s">
        <v>106</v>
      </c>
      <c r="F68" s="2" t="s">
        <v>35</v>
      </c>
      <c r="G68" s="90">
        <v>181.8</v>
      </c>
      <c r="H68" s="209" t="s">
        <v>208</v>
      </c>
      <c r="I68" s="210" t="s">
        <v>208</v>
      </c>
      <c r="J68" s="210" t="s">
        <v>208</v>
      </c>
      <c r="K68" s="210" t="s">
        <v>208</v>
      </c>
      <c r="L68" s="211" t="s">
        <v>208</v>
      </c>
      <c r="M68" s="69"/>
      <c r="N68" s="52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</row>
    <row r="69" spans="1:58" ht="15.75">
      <c r="A69" s="29"/>
      <c r="B69" s="143" t="s">
        <v>227</v>
      </c>
      <c r="C69" s="42"/>
      <c r="D69" s="42"/>
      <c r="E69" s="41" t="s">
        <v>213</v>
      </c>
      <c r="F69" s="42"/>
      <c r="G69" s="101"/>
      <c r="H69" s="42"/>
      <c r="I69" s="172"/>
      <c r="J69" s="42"/>
      <c r="K69" s="43"/>
      <c r="L69" s="42"/>
      <c r="M69" s="69"/>
      <c r="N69" s="73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</row>
    <row r="70" spans="1:58" ht="30">
      <c r="A70" s="29"/>
      <c r="B70" s="144" t="s">
        <v>395</v>
      </c>
      <c r="C70" s="4">
        <v>99814</v>
      </c>
      <c r="D70" s="4" t="s">
        <v>12</v>
      </c>
      <c r="E70" s="1" t="s">
        <v>359</v>
      </c>
      <c r="F70" s="2" t="s">
        <v>19</v>
      </c>
      <c r="G70" s="89">
        <v>313.89999999999998</v>
      </c>
      <c r="H70" s="209" t="s">
        <v>214</v>
      </c>
      <c r="I70" s="210" t="s">
        <v>214</v>
      </c>
      <c r="J70" s="210" t="s">
        <v>214</v>
      </c>
      <c r="K70" s="210" t="s">
        <v>214</v>
      </c>
      <c r="L70" s="211" t="s">
        <v>214</v>
      </c>
      <c r="M70" s="69"/>
      <c r="N70" s="52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</row>
    <row r="71" spans="1:58">
      <c r="A71" s="29"/>
      <c r="B71" s="144" t="s">
        <v>396</v>
      </c>
      <c r="C71" s="4" t="s">
        <v>129</v>
      </c>
      <c r="D71" s="4" t="s">
        <v>11</v>
      </c>
      <c r="E71" s="1" t="s">
        <v>130</v>
      </c>
      <c r="F71" s="2" t="s">
        <v>19</v>
      </c>
      <c r="G71" s="89">
        <v>313.89999999999998</v>
      </c>
      <c r="H71" s="209" t="s">
        <v>215</v>
      </c>
      <c r="I71" s="210" t="s">
        <v>215</v>
      </c>
      <c r="J71" s="210" t="s">
        <v>215</v>
      </c>
      <c r="K71" s="210" t="s">
        <v>215</v>
      </c>
      <c r="L71" s="211" t="s">
        <v>215</v>
      </c>
      <c r="M71" s="69"/>
      <c r="N71" s="73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</row>
    <row r="72" spans="1:58" ht="45">
      <c r="A72" s="29"/>
      <c r="B72" s="144" t="s">
        <v>397</v>
      </c>
      <c r="C72" s="4">
        <v>95995</v>
      </c>
      <c r="D72" s="4" t="s">
        <v>12</v>
      </c>
      <c r="E72" s="1" t="s">
        <v>358</v>
      </c>
      <c r="F72" s="2" t="s">
        <v>13</v>
      </c>
      <c r="G72" s="89">
        <v>9.42</v>
      </c>
      <c r="H72" s="209" t="s">
        <v>216</v>
      </c>
      <c r="I72" s="210" t="s">
        <v>216</v>
      </c>
      <c r="J72" s="210" t="s">
        <v>216</v>
      </c>
      <c r="K72" s="210" t="s">
        <v>216</v>
      </c>
      <c r="L72" s="211" t="s">
        <v>216</v>
      </c>
      <c r="M72" s="69"/>
      <c r="N72" s="52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</row>
    <row r="73" spans="1:58" ht="30">
      <c r="A73" s="29"/>
      <c r="B73" s="144" t="s">
        <v>398</v>
      </c>
      <c r="C73" s="4">
        <v>100986</v>
      </c>
      <c r="D73" s="4" t="s">
        <v>12</v>
      </c>
      <c r="E73" s="1" t="s">
        <v>93</v>
      </c>
      <c r="F73" s="2" t="s">
        <v>13</v>
      </c>
      <c r="G73" s="89">
        <v>9.42</v>
      </c>
      <c r="H73" s="209" t="s">
        <v>217</v>
      </c>
      <c r="I73" s="210" t="s">
        <v>217</v>
      </c>
      <c r="J73" s="210" t="s">
        <v>217</v>
      </c>
      <c r="K73" s="210" t="s">
        <v>217</v>
      </c>
      <c r="L73" s="211" t="s">
        <v>217</v>
      </c>
      <c r="M73" s="69"/>
      <c r="N73" s="52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</row>
    <row r="74" spans="1:58" ht="45">
      <c r="A74" s="29"/>
      <c r="B74" s="144" t="s">
        <v>399</v>
      </c>
      <c r="C74" s="4">
        <v>95875</v>
      </c>
      <c r="D74" s="4" t="s">
        <v>12</v>
      </c>
      <c r="E74" s="1" t="s">
        <v>39</v>
      </c>
      <c r="F74" s="2" t="s">
        <v>35</v>
      </c>
      <c r="G74" s="89">
        <v>282.60000000000002</v>
      </c>
      <c r="H74" s="209" t="s">
        <v>218</v>
      </c>
      <c r="I74" s="210" t="s">
        <v>218</v>
      </c>
      <c r="J74" s="210" t="s">
        <v>218</v>
      </c>
      <c r="K74" s="210" t="s">
        <v>218</v>
      </c>
      <c r="L74" s="211" t="s">
        <v>218</v>
      </c>
      <c r="M74" s="69"/>
      <c r="N74" s="52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</row>
    <row r="75" spans="1:58" ht="15.75">
      <c r="A75" s="29"/>
      <c r="B75" s="143" t="s">
        <v>400</v>
      </c>
      <c r="C75" s="42"/>
      <c r="D75" s="42"/>
      <c r="E75" s="41" t="s">
        <v>20</v>
      </c>
      <c r="F75" s="42"/>
      <c r="G75" s="101"/>
      <c r="H75" s="42"/>
      <c r="I75" s="172"/>
      <c r="J75" s="42"/>
      <c r="K75" s="43"/>
      <c r="L75" s="42"/>
      <c r="M75" s="69"/>
      <c r="N75" s="52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</row>
    <row r="76" spans="1:58">
      <c r="A76" s="29"/>
      <c r="B76" s="145" t="s">
        <v>401</v>
      </c>
      <c r="C76" s="4" t="s">
        <v>121</v>
      </c>
      <c r="D76" s="4" t="s">
        <v>11</v>
      </c>
      <c r="E76" s="1" t="s">
        <v>122</v>
      </c>
      <c r="F76" s="2" t="s">
        <v>13</v>
      </c>
      <c r="G76" s="89">
        <v>2.64</v>
      </c>
      <c r="H76" s="209" t="s">
        <v>210</v>
      </c>
      <c r="I76" s="210" t="s">
        <v>210</v>
      </c>
      <c r="J76" s="210" t="s">
        <v>210</v>
      </c>
      <c r="K76" s="210" t="s">
        <v>210</v>
      </c>
      <c r="L76" s="211" t="s">
        <v>210</v>
      </c>
      <c r="M76" s="69"/>
      <c r="N76" s="73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</row>
    <row r="77" spans="1:58" ht="28.15" customHeight="1">
      <c r="A77" s="36"/>
      <c r="B77" s="145" t="s">
        <v>402</v>
      </c>
      <c r="C77" s="4">
        <v>98504</v>
      </c>
      <c r="D77" s="4" t="s">
        <v>12</v>
      </c>
      <c r="E77" s="1" t="s">
        <v>48</v>
      </c>
      <c r="F77" s="2" t="s">
        <v>19</v>
      </c>
      <c r="G77" s="89">
        <v>12</v>
      </c>
      <c r="H77" s="209" t="s">
        <v>211</v>
      </c>
      <c r="I77" s="210" t="s">
        <v>211</v>
      </c>
      <c r="J77" s="210" t="s">
        <v>211</v>
      </c>
      <c r="K77" s="210" t="s">
        <v>211</v>
      </c>
      <c r="L77" s="211" t="s">
        <v>211</v>
      </c>
      <c r="M77" s="69"/>
      <c r="N77" s="52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</row>
    <row r="78" spans="1:58">
      <c r="A78" s="29"/>
      <c r="B78" s="33"/>
      <c r="C78" s="141"/>
      <c r="D78" s="136"/>
      <c r="E78" s="24"/>
      <c r="F78" s="136"/>
      <c r="G78" s="137"/>
      <c r="H78" s="136"/>
      <c r="I78" s="136"/>
      <c r="J78" s="136"/>
      <c r="K78" s="34"/>
      <c r="L78" s="141"/>
      <c r="N78" s="77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</row>
    <row r="79" spans="1:58" ht="15.75">
      <c r="A79" s="29"/>
      <c r="B79" s="140" t="s">
        <v>140</v>
      </c>
      <c r="C79" s="135"/>
      <c r="D79" s="134"/>
      <c r="E79" s="146" t="s">
        <v>443</v>
      </c>
      <c r="F79" s="139"/>
      <c r="G79" s="139"/>
      <c r="H79" s="139"/>
      <c r="I79" s="139"/>
      <c r="J79" s="135"/>
      <c r="K79" s="142"/>
      <c r="L79" s="135"/>
      <c r="N79" s="77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</row>
    <row r="80" spans="1:58" ht="15.75">
      <c r="A80" s="29"/>
      <c r="B80" s="143" t="s">
        <v>141</v>
      </c>
      <c r="C80" s="42"/>
      <c r="D80" s="42"/>
      <c r="E80" s="41" t="s">
        <v>41</v>
      </c>
      <c r="F80" s="42"/>
      <c r="G80" s="101"/>
      <c r="H80" s="42"/>
      <c r="I80" s="172"/>
      <c r="J80" s="42"/>
      <c r="K80" s="43"/>
      <c r="L80" s="42"/>
      <c r="M80" s="27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</row>
    <row r="81" spans="2:14" s="29" customFormat="1">
      <c r="B81" s="144" t="s">
        <v>403</v>
      </c>
      <c r="C81" s="4" t="s">
        <v>111</v>
      </c>
      <c r="D81" s="4" t="s">
        <v>11</v>
      </c>
      <c r="E81" s="1" t="s">
        <v>112</v>
      </c>
      <c r="F81" s="2" t="s">
        <v>19</v>
      </c>
      <c r="G81" s="89">
        <v>6</v>
      </c>
      <c r="H81" s="209" t="s">
        <v>133</v>
      </c>
      <c r="I81" s="210" t="s">
        <v>133</v>
      </c>
      <c r="J81" s="210" t="s">
        <v>133</v>
      </c>
      <c r="K81" s="210" t="s">
        <v>133</v>
      </c>
      <c r="L81" s="211" t="s">
        <v>133</v>
      </c>
      <c r="M81" s="69"/>
      <c r="N81" s="73"/>
    </row>
    <row r="82" spans="2:14" s="29" customFormat="1">
      <c r="B82" s="144" t="s">
        <v>404</v>
      </c>
      <c r="C82" s="4" t="s">
        <v>115</v>
      </c>
      <c r="D82" s="4" t="s">
        <v>11</v>
      </c>
      <c r="E82" s="1" t="s">
        <v>116</v>
      </c>
      <c r="F82" s="2" t="s">
        <v>19</v>
      </c>
      <c r="G82" s="89">
        <v>1886.82</v>
      </c>
      <c r="H82" s="209" t="s">
        <v>219</v>
      </c>
      <c r="I82" s="210" t="s">
        <v>219</v>
      </c>
      <c r="J82" s="210" t="s">
        <v>219</v>
      </c>
      <c r="K82" s="210" t="s">
        <v>219</v>
      </c>
      <c r="L82" s="211" t="s">
        <v>219</v>
      </c>
      <c r="M82" s="69"/>
      <c r="N82" s="73"/>
    </row>
    <row r="83" spans="2:14" s="29" customFormat="1">
      <c r="B83" s="144" t="s">
        <v>405</v>
      </c>
      <c r="C83" s="4" t="s">
        <v>113</v>
      </c>
      <c r="D83" s="4" t="s">
        <v>11</v>
      </c>
      <c r="E83" s="1" t="s">
        <v>114</v>
      </c>
      <c r="F83" s="2" t="s">
        <v>36</v>
      </c>
      <c r="G83" s="89">
        <v>54.5</v>
      </c>
      <c r="H83" s="209" t="s">
        <v>220</v>
      </c>
      <c r="I83" s="210" t="s">
        <v>220</v>
      </c>
      <c r="J83" s="210" t="s">
        <v>220</v>
      </c>
      <c r="K83" s="210" t="s">
        <v>220</v>
      </c>
      <c r="L83" s="211" t="s">
        <v>220</v>
      </c>
      <c r="M83" s="69"/>
      <c r="N83" s="73"/>
    </row>
    <row r="84" spans="2:14" s="29" customFormat="1" ht="45">
      <c r="B84" s="144" t="s">
        <v>406</v>
      </c>
      <c r="C84" s="4" t="s">
        <v>109</v>
      </c>
      <c r="D84" s="4" t="s">
        <v>11</v>
      </c>
      <c r="E84" s="1" t="s">
        <v>110</v>
      </c>
      <c r="F84" s="2" t="s">
        <v>19</v>
      </c>
      <c r="G84" s="89">
        <v>3100</v>
      </c>
      <c r="H84" s="209" t="s">
        <v>361</v>
      </c>
      <c r="I84" s="210" t="s">
        <v>361</v>
      </c>
      <c r="J84" s="210" t="s">
        <v>361</v>
      </c>
      <c r="K84" s="210" t="s">
        <v>361</v>
      </c>
      <c r="L84" s="211" t="s">
        <v>361</v>
      </c>
      <c r="M84" s="69"/>
      <c r="N84" s="73"/>
    </row>
    <row r="85" spans="2:14" s="29" customFormat="1" ht="15.75">
      <c r="B85" s="143" t="s">
        <v>142</v>
      </c>
      <c r="C85" s="42"/>
      <c r="D85" s="42"/>
      <c r="E85" s="41" t="s">
        <v>222</v>
      </c>
      <c r="F85" s="42"/>
      <c r="G85" s="101"/>
      <c r="H85" s="42"/>
      <c r="I85" s="172"/>
      <c r="J85" s="42"/>
      <c r="K85" s="43"/>
      <c r="L85" s="42"/>
      <c r="M85" s="69"/>
      <c r="N85" s="73"/>
    </row>
    <row r="86" spans="2:14" s="29" customFormat="1" ht="45">
      <c r="B86" s="144" t="s">
        <v>407</v>
      </c>
      <c r="C86" s="4">
        <v>97625</v>
      </c>
      <c r="D86" s="4" t="s">
        <v>12</v>
      </c>
      <c r="E86" s="1" t="s">
        <v>58</v>
      </c>
      <c r="F86" s="2" t="s">
        <v>13</v>
      </c>
      <c r="G86" s="89">
        <v>17.82</v>
      </c>
      <c r="H86" s="209" t="s">
        <v>571</v>
      </c>
      <c r="I86" s="210" t="s">
        <v>571</v>
      </c>
      <c r="J86" s="210" t="s">
        <v>571</v>
      </c>
      <c r="K86" s="210" t="s">
        <v>571</v>
      </c>
      <c r="L86" s="211" t="s">
        <v>571</v>
      </c>
      <c r="M86" s="69"/>
      <c r="N86" s="52"/>
    </row>
    <row r="87" spans="2:14" s="29" customFormat="1" ht="45">
      <c r="B87" s="144" t="s">
        <v>408</v>
      </c>
      <c r="C87" s="4">
        <v>97627</v>
      </c>
      <c r="D87" s="4" t="s">
        <v>12</v>
      </c>
      <c r="E87" s="1" t="s">
        <v>60</v>
      </c>
      <c r="F87" s="2" t="s">
        <v>13</v>
      </c>
      <c r="G87" s="89">
        <v>3.96</v>
      </c>
      <c r="H87" s="209" t="s">
        <v>572</v>
      </c>
      <c r="I87" s="210" t="s">
        <v>572</v>
      </c>
      <c r="J87" s="210" t="s">
        <v>572</v>
      </c>
      <c r="K87" s="210" t="s">
        <v>572</v>
      </c>
      <c r="L87" s="211" t="s">
        <v>572</v>
      </c>
      <c r="M87" s="69"/>
      <c r="N87" s="52"/>
    </row>
    <row r="88" spans="2:14" s="29" customFormat="1" ht="45">
      <c r="B88" s="144" t="s">
        <v>409</v>
      </c>
      <c r="C88" s="4">
        <v>97649</v>
      </c>
      <c r="D88" s="4" t="s">
        <v>12</v>
      </c>
      <c r="E88" s="1" t="s">
        <v>63</v>
      </c>
      <c r="F88" s="2" t="s">
        <v>19</v>
      </c>
      <c r="G88" s="89">
        <v>200</v>
      </c>
      <c r="H88" s="209" t="s">
        <v>573</v>
      </c>
      <c r="I88" s="210" t="s">
        <v>573</v>
      </c>
      <c r="J88" s="210" t="s">
        <v>573</v>
      </c>
      <c r="K88" s="210" t="s">
        <v>573</v>
      </c>
      <c r="L88" s="211" t="s">
        <v>573</v>
      </c>
      <c r="M88" s="69"/>
      <c r="N88" s="52"/>
    </row>
    <row r="89" spans="2:14" s="29" customFormat="1">
      <c r="B89" s="144" t="s">
        <v>410</v>
      </c>
      <c r="C89" s="4" t="s">
        <v>117</v>
      </c>
      <c r="D89" s="4" t="s">
        <v>11</v>
      </c>
      <c r="E89" s="1" t="s">
        <v>118</v>
      </c>
      <c r="F89" s="2" t="s">
        <v>40</v>
      </c>
      <c r="G89" s="89">
        <v>2400</v>
      </c>
      <c r="H89" s="209" t="s">
        <v>574</v>
      </c>
      <c r="I89" s="210" t="s">
        <v>574</v>
      </c>
      <c r="J89" s="210" t="s">
        <v>574</v>
      </c>
      <c r="K89" s="210" t="s">
        <v>574</v>
      </c>
      <c r="L89" s="211" t="s">
        <v>574</v>
      </c>
      <c r="M89" s="69"/>
      <c r="N89" s="73"/>
    </row>
    <row r="90" spans="2:14" s="29" customFormat="1">
      <c r="B90" s="144" t="s">
        <v>411</v>
      </c>
      <c r="C90" s="184" t="s">
        <v>119</v>
      </c>
      <c r="D90" s="184" t="s">
        <v>11</v>
      </c>
      <c r="E90" s="1" t="s">
        <v>120</v>
      </c>
      <c r="F90" s="2" t="s">
        <v>34</v>
      </c>
      <c r="G90" s="89">
        <v>1</v>
      </c>
      <c r="H90" s="209" t="s">
        <v>580</v>
      </c>
      <c r="I90" s="210" t="s">
        <v>580</v>
      </c>
      <c r="J90" s="210" t="s">
        <v>580</v>
      </c>
      <c r="K90" s="210" t="s">
        <v>580</v>
      </c>
      <c r="L90" s="211" t="s">
        <v>580</v>
      </c>
      <c r="M90" s="69"/>
      <c r="N90" s="73"/>
    </row>
    <row r="91" spans="2:14" s="29" customFormat="1" ht="45">
      <c r="B91" s="144" t="s">
        <v>575</v>
      </c>
      <c r="C91" s="4">
        <v>104796</v>
      </c>
      <c r="D91" s="4" t="s">
        <v>12</v>
      </c>
      <c r="E91" s="1" t="s">
        <v>59</v>
      </c>
      <c r="F91" s="2" t="s">
        <v>36</v>
      </c>
      <c r="G91" s="89">
        <v>34.25</v>
      </c>
      <c r="H91" s="209" t="s">
        <v>221</v>
      </c>
      <c r="I91" s="210" t="s">
        <v>221</v>
      </c>
      <c r="J91" s="210" t="s">
        <v>221</v>
      </c>
      <c r="K91" s="210" t="s">
        <v>221</v>
      </c>
      <c r="L91" s="211" t="s">
        <v>221</v>
      </c>
      <c r="M91" s="69"/>
      <c r="N91" s="52"/>
    </row>
    <row r="92" spans="2:14" s="29" customFormat="1" ht="45">
      <c r="B92" s="144" t="s">
        <v>576</v>
      </c>
      <c r="C92" s="51">
        <v>97636</v>
      </c>
      <c r="D92" s="51" t="s">
        <v>12</v>
      </c>
      <c r="E92" s="1" t="s">
        <v>62</v>
      </c>
      <c r="F92" s="2" t="s">
        <v>19</v>
      </c>
      <c r="G92" s="90">
        <v>332.87</v>
      </c>
      <c r="H92" s="209" t="s">
        <v>234</v>
      </c>
      <c r="I92" s="210" t="s">
        <v>234</v>
      </c>
      <c r="J92" s="210" t="s">
        <v>234</v>
      </c>
      <c r="K92" s="210" t="s">
        <v>234</v>
      </c>
      <c r="L92" s="211" t="s">
        <v>234</v>
      </c>
      <c r="M92" s="69"/>
      <c r="N92" s="52"/>
    </row>
    <row r="93" spans="2:14" s="29" customFormat="1" ht="60">
      <c r="B93" s="144" t="s">
        <v>577</v>
      </c>
      <c r="C93" s="51">
        <v>98525</v>
      </c>
      <c r="D93" s="51" t="s">
        <v>12</v>
      </c>
      <c r="E93" s="1" t="s">
        <v>44</v>
      </c>
      <c r="F93" s="2" t="s">
        <v>19</v>
      </c>
      <c r="G93" s="90">
        <v>1267.52</v>
      </c>
      <c r="H93" s="209" t="s">
        <v>228</v>
      </c>
      <c r="I93" s="210" t="s">
        <v>228</v>
      </c>
      <c r="J93" s="210" t="s">
        <v>228</v>
      </c>
      <c r="K93" s="210" t="s">
        <v>228</v>
      </c>
      <c r="L93" s="211" t="s">
        <v>228</v>
      </c>
      <c r="M93" s="69"/>
      <c r="N93" s="52"/>
    </row>
    <row r="94" spans="2:14" s="29" customFormat="1" ht="60">
      <c r="B94" s="144" t="s">
        <v>578</v>
      </c>
      <c r="C94" s="51">
        <v>100983</v>
      </c>
      <c r="D94" s="51" t="s">
        <v>12</v>
      </c>
      <c r="E94" s="1" t="s">
        <v>97</v>
      </c>
      <c r="F94" s="2" t="s">
        <v>13</v>
      </c>
      <c r="G94" s="89">
        <v>202.9</v>
      </c>
      <c r="H94" s="209" t="s">
        <v>585</v>
      </c>
      <c r="I94" s="210" t="s">
        <v>585</v>
      </c>
      <c r="J94" s="210" t="s">
        <v>585</v>
      </c>
      <c r="K94" s="210" t="s">
        <v>585</v>
      </c>
      <c r="L94" s="211" t="s">
        <v>585</v>
      </c>
      <c r="M94" s="69"/>
      <c r="N94" s="52"/>
    </row>
    <row r="95" spans="2:14" s="29" customFormat="1" ht="45">
      <c r="B95" s="144" t="s">
        <v>579</v>
      </c>
      <c r="C95" s="4">
        <v>95876</v>
      </c>
      <c r="D95" s="4" t="s">
        <v>12</v>
      </c>
      <c r="E95" s="1" t="s">
        <v>104</v>
      </c>
      <c r="F95" s="2" t="s">
        <v>35</v>
      </c>
      <c r="G95" s="89">
        <v>811.6</v>
      </c>
      <c r="H95" s="209" t="s">
        <v>586</v>
      </c>
      <c r="I95" s="210" t="s">
        <v>586</v>
      </c>
      <c r="J95" s="210" t="s">
        <v>586</v>
      </c>
      <c r="K95" s="210" t="s">
        <v>586</v>
      </c>
      <c r="L95" s="211" t="s">
        <v>586</v>
      </c>
      <c r="M95" s="69"/>
      <c r="N95" s="52"/>
    </row>
    <row r="96" spans="2:14" s="29" customFormat="1" ht="45">
      <c r="B96" s="144" t="s">
        <v>581</v>
      </c>
      <c r="C96" s="184">
        <v>101010</v>
      </c>
      <c r="D96" s="51" t="s">
        <v>12</v>
      </c>
      <c r="E96" s="1" t="s">
        <v>99</v>
      </c>
      <c r="F96" s="2" t="s">
        <v>91</v>
      </c>
      <c r="G96" s="89">
        <v>3.32</v>
      </c>
      <c r="H96" s="209" t="s">
        <v>582</v>
      </c>
      <c r="I96" s="210" t="s">
        <v>582</v>
      </c>
      <c r="J96" s="210" t="s">
        <v>582</v>
      </c>
      <c r="K96" s="210" t="s">
        <v>582</v>
      </c>
      <c r="L96" s="211" t="s">
        <v>582</v>
      </c>
      <c r="M96" s="69"/>
      <c r="N96" s="52"/>
    </row>
    <row r="97" spans="2:14" s="29" customFormat="1" ht="60">
      <c r="B97" s="144" t="s">
        <v>584</v>
      </c>
      <c r="C97" s="4">
        <v>100952</v>
      </c>
      <c r="D97" s="4" t="s">
        <v>12</v>
      </c>
      <c r="E97" s="1" t="s">
        <v>107</v>
      </c>
      <c r="F97" s="2" t="s">
        <v>92</v>
      </c>
      <c r="G97" s="89">
        <v>13.28</v>
      </c>
      <c r="H97" s="209" t="s">
        <v>583</v>
      </c>
      <c r="I97" s="210" t="s">
        <v>583</v>
      </c>
      <c r="J97" s="210" t="s">
        <v>583</v>
      </c>
      <c r="K97" s="210" t="s">
        <v>583</v>
      </c>
      <c r="L97" s="211" t="s">
        <v>583</v>
      </c>
      <c r="M97" s="69"/>
      <c r="N97" s="52"/>
    </row>
    <row r="98" spans="2:14" s="29" customFormat="1" ht="15.75">
      <c r="B98" s="143" t="s">
        <v>177</v>
      </c>
      <c r="C98" s="42"/>
      <c r="D98" s="42"/>
      <c r="E98" s="41" t="s">
        <v>223</v>
      </c>
      <c r="F98" s="42"/>
      <c r="G98" s="101"/>
      <c r="H98" s="42"/>
      <c r="I98" s="172"/>
      <c r="J98" s="42"/>
      <c r="K98" s="43"/>
      <c r="L98" s="42"/>
      <c r="M98" s="69"/>
      <c r="N98" s="52"/>
    </row>
    <row r="99" spans="2:14" s="29" customFormat="1" ht="90">
      <c r="B99" s="144" t="s">
        <v>412</v>
      </c>
      <c r="C99" s="51">
        <v>101230</v>
      </c>
      <c r="D99" s="51" t="s">
        <v>12</v>
      </c>
      <c r="E99" s="1" t="s">
        <v>68</v>
      </c>
      <c r="F99" s="2" t="s">
        <v>13</v>
      </c>
      <c r="G99" s="89">
        <v>760.51</v>
      </c>
      <c r="H99" s="209" t="s">
        <v>565</v>
      </c>
      <c r="I99" s="210" t="s">
        <v>565</v>
      </c>
      <c r="J99" s="210" t="s">
        <v>565</v>
      </c>
      <c r="K99" s="210" t="s">
        <v>565</v>
      </c>
      <c r="L99" s="211" t="s">
        <v>565</v>
      </c>
      <c r="M99" s="69"/>
      <c r="N99" s="52"/>
    </row>
    <row r="100" spans="2:14" s="29" customFormat="1" ht="30">
      <c r="B100" s="144" t="s">
        <v>413</v>
      </c>
      <c r="C100" s="184">
        <v>6077</v>
      </c>
      <c r="D100" s="184" t="s">
        <v>559</v>
      </c>
      <c r="E100" s="1" t="s">
        <v>560</v>
      </c>
      <c r="F100" s="2" t="s">
        <v>13</v>
      </c>
      <c r="G100" s="89">
        <f>760.51</f>
        <v>760.51</v>
      </c>
      <c r="H100" s="209" t="s">
        <v>566</v>
      </c>
      <c r="I100" s="210" t="s">
        <v>566</v>
      </c>
      <c r="J100" s="210" t="s">
        <v>566</v>
      </c>
      <c r="K100" s="210" t="s">
        <v>566</v>
      </c>
      <c r="L100" s="211" t="s">
        <v>566</v>
      </c>
      <c r="M100" s="69"/>
      <c r="N100" s="52"/>
    </row>
    <row r="101" spans="2:14" s="29" customFormat="1" ht="45">
      <c r="B101" s="144" t="s">
        <v>414</v>
      </c>
      <c r="C101" s="51">
        <v>95876</v>
      </c>
      <c r="D101" s="51" t="s">
        <v>12</v>
      </c>
      <c r="E101" s="1" t="s">
        <v>104</v>
      </c>
      <c r="F101" s="2" t="s">
        <v>35</v>
      </c>
      <c r="G101" s="89">
        <v>3802.55</v>
      </c>
      <c r="H101" s="209" t="s">
        <v>567</v>
      </c>
      <c r="I101" s="210" t="s">
        <v>567</v>
      </c>
      <c r="J101" s="210" t="s">
        <v>567</v>
      </c>
      <c r="K101" s="210" t="s">
        <v>567</v>
      </c>
      <c r="L101" s="211" t="s">
        <v>567</v>
      </c>
      <c r="M101" s="69"/>
      <c r="N101" s="52"/>
    </row>
    <row r="102" spans="2:14" s="29" customFormat="1" ht="75">
      <c r="B102" s="144" t="s">
        <v>415</v>
      </c>
      <c r="C102" s="4">
        <v>105564</v>
      </c>
      <c r="D102" s="4" t="s">
        <v>12</v>
      </c>
      <c r="E102" s="1" t="s">
        <v>55</v>
      </c>
      <c r="F102" s="2" t="s">
        <v>13</v>
      </c>
      <c r="G102" s="89">
        <v>507.01</v>
      </c>
      <c r="H102" s="209" t="s">
        <v>562</v>
      </c>
      <c r="I102" s="210" t="s">
        <v>562</v>
      </c>
      <c r="J102" s="210" t="s">
        <v>562</v>
      </c>
      <c r="K102" s="210" t="s">
        <v>562</v>
      </c>
      <c r="L102" s="211" t="s">
        <v>562</v>
      </c>
      <c r="M102" s="69"/>
      <c r="N102" s="52"/>
    </row>
    <row r="103" spans="2:14" s="29" customFormat="1" ht="75">
      <c r="B103" s="144" t="s">
        <v>482</v>
      </c>
      <c r="C103" s="51">
        <v>105565</v>
      </c>
      <c r="D103" s="51" t="s">
        <v>12</v>
      </c>
      <c r="E103" s="1" t="s">
        <v>45</v>
      </c>
      <c r="F103" s="2" t="s">
        <v>13</v>
      </c>
      <c r="G103" s="89">
        <v>253.2</v>
      </c>
      <c r="H103" s="209" t="s">
        <v>563</v>
      </c>
      <c r="I103" s="210" t="s">
        <v>563</v>
      </c>
      <c r="J103" s="210" t="s">
        <v>563</v>
      </c>
      <c r="K103" s="210" t="s">
        <v>563</v>
      </c>
      <c r="L103" s="211" t="s">
        <v>563</v>
      </c>
      <c r="M103" s="69"/>
      <c r="N103" s="52"/>
    </row>
    <row r="104" spans="2:14" s="29" customFormat="1" ht="30">
      <c r="B104" s="144" t="s">
        <v>564</v>
      </c>
      <c r="C104" s="51">
        <v>100575</v>
      </c>
      <c r="D104" s="51" t="s">
        <v>12</v>
      </c>
      <c r="E104" s="1" t="s">
        <v>56</v>
      </c>
      <c r="F104" s="2" t="s">
        <v>19</v>
      </c>
      <c r="G104" s="89">
        <v>915.96</v>
      </c>
      <c r="H104" s="209" t="s">
        <v>229</v>
      </c>
      <c r="I104" s="210" t="s">
        <v>229</v>
      </c>
      <c r="J104" s="210" t="s">
        <v>229</v>
      </c>
      <c r="K104" s="210" t="s">
        <v>229</v>
      </c>
      <c r="L104" s="211" t="s">
        <v>229</v>
      </c>
      <c r="M104" s="69"/>
      <c r="N104" s="52"/>
    </row>
    <row r="105" spans="2:14" s="29" customFormat="1" ht="15.75">
      <c r="B105" s="143" t="s">
        <v>178</v>
      </c>
      <c r="C105" s="42"/>
      <c r="D105" s="42"/>
      <c r="E105" s="41" t="s">
        <v>161</v>
      </c>
      <c r="F105" s="42"/>
      <c r="G105" s="101"/>
      <c r="H105" s="42"/>
      <c r="I105" s="172"/>
      <c r="J105" s="42"/>
      <c r="K105" s="43"/>
      <c r="L105" s="42"/>
      <c r="M105" s="69"/>
      <c r="N105" s="73"/>
    </row>
    <row r="106" spans="2:14" s="29" customFormat="1" ht="60">
      <c r="B106" s="144" t="s">
        <v>416</v>
      </c>
      <c r="C106" s="4">
        <v>94268</v>
      </c>
      <c r="D106" s="4" t="s">
        <v>12</v>
      </c>
      <c r="E106" s="1" t="s">
        <v>73</v>
      </c>
      <c r="F106" s="2" t="s">
        <v>36</v>
      </c>
      <c r="G106" s="89">
        <v>134.51</v>
      </c>
      <c r="H106" s="209" t="s">
        <v>230</v>
      </c>
      <c r="I106" s="210" t="s">
        <v>230</v>
      </c>
      <c r="J106" s="210" t="s">
        <v>230</v>
      </c>
      <c r="K106" s="210" t="s">
        <v>230</v>
      </c>
      <c r="L106" s="211" t="s">
        <v>230</v>
      </c>
      <c r="M106" s="84"/>
      <c r="N106" s="52"/>
    </row>
    <row r="107" spans="2:14" s="29" customFormat="1" ht="60">
      <c r="B107" s="144" t="s">
        <v>417</v>
      </c>
      <c r="C107" s="51">
        <v>94267</v>
      </c>
      <c r="D107" s="51" t="s">
        <v>12</v>
      </c>
      <c r="E107" s="1" t="s">
        <v>74</v>
      </c>
      <c r="F107" s="2" t="s">
        <v>36</v>
      </c>
      <c r="G107" s="89">
        <v>5.88</v>
      </c>
      <c r="H107" s="209" t="s">
        <v>231</v>
      </c>
      <c r="I107" s="210" t="s">
        <v>231</v>
      </c>
      <c r="J107" s="210" t="s">
        <v>231</v>
      </c>
      <c r="K107" s="210" t="s">
        <v>231</v>
      </c>
      <c r="L107" s="211" t="s">
        <v>231</v>
      </c>
      <c r="M107" s="84"/>
      <c r="N107" s="52"/>
    </row>
    <row r="108" spans="2:14" s="29" customFormat="1" ht="15.75">
      <c r="B108" s="143" t="s">
        <v>179</v>
      </c>
      <c r="C108" s="42"/>
      <c r="D108" s="42"/>
      <c r="E108" s="41" t="s">
        <v>226</v>
      </c>
      <c r="F108" s="42"/>
      <c r="G108" s="101"/>
      <c r="H108" s="42"/>
      <c r="I108" s="172"/>
      <c r="J108" s="42"/>
      <c r="K108" s="43"/>
      <c r="L108" s="42"/>
      <c r="M108" s="84"/>
      <c r="N108" s="52"/>
    </row>
    <row r="109" spans="2:14" s="29" customFormat="1" ht="90">
      <c r="B109" s="145" t="s">
        <v>418</v>
      </c>
      <c r="C109" s="51">
        <v>90106</v>
      </c>
      <c r="D109" s="51" t="s">
        <v>12</v>
      </c>
      <c r="E109" s="1" t="s">
        <v>70</v>
      </c>
      <c r="F109" s="2" t="s">
        <v>13</v>
      </c>
      <c r="G109" s="90">
        <v>60.32</v>
      </c>
      <c r="H109" s="209" t="s">
        <v>235</v>
      </c>
      <c r="I109" s="210" t="s">
        <v>235</v>
      </c>
      <c r="J109" s="210" t="s">
        <v>235</v>
      </c>
      <c r="K109" s="210" t="s">
        <v>235</v>
      </c>
      <c r="L109" s="211" t="s">
        <v>235</v>
      </c>
      <c r="M109" s="84"/>
      <c r="N109" s="52"/>
    </row>
    <row r="110" spans="2:14" s="29" customFormat="1" ht="30">
      <c r="B110" s="145" t="s">
        <v>419</v>
      </c>
      <c r="C110" s="51">
        <v>101616</v>
      </c>
      <c r="D110" s="51" t="s">
        <v>12</v>
      </c>
      <c r="E110" s="1" t="s">
        <v>71</v>
      </c>
      <c r="F110" s="2" t="s">
        <v>19</v>
      </c>
      <c r="G110" s="90">
        <v>47.25</v>
      </c>
      <c r="H110" s="209" t="s">
        <v>236</v>
      </c>
      <c r="I110" s="210" t="s">
        <v>236</v>
      </c>
      <c r="J110" s="210" t="s">
        <v>236</v>
      </c>
      <c r="K110" s="210" t="s">
        <v>236</v>
      </c>
      <c r="L110" s="211" t="s">
        <v>236</v>
      </c>
      <c r="M110" s="84"/>
      <c r="N110" s="52"/>
    </row>
    <row r="111" spans="2:14" s="29" customFormat="1" ht="75">
      <c r="B111" s="145" t="s">
        <v>420</v>
      </c>
      <c r="C111" s="51">
        <v>92210</v>
      </c>
      <c r="D111" s="51" t="s">
        <v>12</v>
      </c>
      <c r="E111" s="1" t="s">
        <v>49</v>
      </c>
      <c r="F111" s="2" t="s">
        <v>36</v>
      </c>
      <c r="G111" s="90">
        <v>18.2</v>
      </c>
      <c r="H111" s="209" t="s">
        <v>237</v>
      </c>
      <c r="I111" s="210" t="s">
        <v>237</v>
      </c>
      <c r="J111" s="210" t="s">
        <v>237</v>
      </c>
      <c r="K111" s="210" t="s">
        <v>237</v>
      </c>
      <c r="L111" s="211" t="s">
        <v>237</v>
      </c>
      <c r="M111" s="84"/>
      <c r="N111" s="52"/>
    </row>
    <row r="112" spans="2:14" s="29" customFormat="1" ht="75">
      <c r="B112" s="145" t="s">
        <v>421</v>
      </c>
      <c r="C112" s="51">
        <v>92212</v>
      </c>
      <c r="D112" s="51" t="s">
        <v>12</v>
      </c>
      <c r="E112" s="1" t="s">
        <v>50</v>
      </c>
      <c r="F112" s="2" t="s">
        <v>36</v>
      </c>
      <c r="G112" s="90">
        <v>36.32</v>
      </c>
      <c r="H112" s="209" t="s">
        <v>238</v>
      </c>
      <c r="I112" s="210" t="s">
        <v>238</v>
      </c>
      <c r="J112" s="210" t="s">
        <v>238</v>
      </c>
      <c r="K112" s="210" t="s">
        <v>238</v>
      </c>
      <c r="L112" s="211" t="s">
        <v>238</v>
      </c>
      <c r="M112" s="84"/>
      <c r="N112" s="52"/>
    </row>
    <row r="113" spans="1:58" ht="45">
      <c r="A113" s="29"/>
      <c r="B113" s="145" t="s">
        <v>422</v>
      </c>
      <c r="C113" s="51">
        <v>97936</v>
      </c>
      <c r="D113" s="51" t="s">
        <v>12</v>
      </c>
      <c r="E113" s="1" t="s">
        <v>82</v>
      </c>
      <c r="F113" s="2" t="s">
        <v>34</v>
      </c>
      <c r="G113" s="90">
        <v>2</v>
      </c>
      <c r="H113" s="209" t="s">
        <v>239</v>
      </c>
      <c r="I113" s="210" t="s">
        <v>239</v>
      </c>
      <c r="J113" s="210" t="s">
        <v>239</v>
      </c>
      <c r="K113" s="210" t="s">
        <v>239</v>
      </c>
      <c r="L113" s="211" t="s">
        <v>239</v>
      </c>
      <c r="M113" s="84"/>
      <c r="N113" s="52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</row>
    <row r="114" spans="1:58" ht="75">
      <c r="A114" s="29"/>
      <c r="B114" s="145" t="s">
        <v>423</v>
      </c>
      <c r="C114" s="51">
        <v>99290</v>
      </c>
      <c r="D114" s="51" t="s">
        <v>12</v>
      </c>
      <c r="E114" s="1" t="s">
        <v>80</v>
      </c>
      <c r="F114" s="2" t="s">
        <v>34</v>
      </c>
      <c r="G114" s="90">
        <v>1</v>
      </c>
      <c r="H114" s="209" t="s">
        <v>240</v>
      </c>
      <c r="I114" s="210" t="s">
        <v>240</v>
      </c>
      <c r="J114" s="210" t="s">
        <v>240</v>
      </c>
      <c r="K114" s="210" t="s">
        <v>240</v>
      </c>
      <c r="L114" s="211" t="s">
        <v>240</v>
      </c>
      <c r="M114" s="84"/>
      <c r="N114" s="52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</row>
    <row r="115" spans="1:58" ht="45">
      <c r="A115" s="29"/>
      <c r="B115" s="145" t="s">
        <v>424</v>
      </c>
      <c r="C115" s="51">
        <v>99318</v>
      </c>
      <c r="D115" s="51" t="s">
        <v>12</v>
      </c>
      <c r="E115" s="1" t="s">
        <v>84</v>
      </c>
      <c r="F115" s="2" t="s">
        <v>36</v>
      </c>
      <c r="G115" s="90">
        <v>0.4</v>
      </c>
      <c r="H115" s="209" t="s">
        <v>241</v>
      </c>
      <c r="I115" s="210" t="s">
        <v>241</v>
      </c>
      <c r="J115" s="210" t="s">
        <v>241</v>
      </c>
      <c r="K115" s="210" t="s">
        <v>241</v>
      </c>
      <c r="L115" s="211" t="s">
        <v>241</v>
      </c>
      <c r="M115" s="84"/>
      <c r="N115" s="52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</row>
    <row r="116" spans="1:58" ht="30">
      <c r="A116" s="29"/>
      <c r="B116" s="145" t="s">
        <v>425</v>
      </c>
      <c r="C116" s="51">
        <v>98114</v>
      </c>
      <c r="D116" s="51" t="s">
        <v>12</v>
      </c>
      <c r="E116" s="1" t="s">
        <v>57</v>
      </c>
      <c r="F116" s="2" t="s">
        <v>34</v>
      </c>
      <c r="G116" s="90">
        <v>1</v>
      </c>
      <c r="H116" s="209" t="s">
        <v>242</v>
      </c>
      <c r="I116" s="210" t="s">
        <v>242</v>
      </c>
      <c r="J116" s="210" t="s">
        <v>242</v>
      </c>
      <c r="K116" s="210" t="s">
        <v>242</v>
      </c>
      <c r="L116" s="211" t="s">
        <v>242</v>
      </c>
      <c r="M116" s="84"/>
      <c r="N116" s="52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</row>
    <row r="117" spans="1:58" ht="90">
      <c r="B117" s="145" t="s">
        <v>426</v>
      </c>
      <c r="C117" s="51">
        <v>104734</v>
      </c>
      <c r="D117" s="51" t="s">
        <v>12</v>
      </c>
      <c r="E117" s="1" t="s">
        <v>51</v>
      </c>
      <c r="F117" s="2" t="s">
        <v>13</v>
      </c>
      <c r="G117" s="90">
        <v>40.68</v>
      </c>
      <c r="H117" s="209" t="s">
        <v>243</v>
      </c>
      <c r="I117" s="210" t="s">
        <v>243</v>
      </c>
      <c r="J117" s="210" t="s">
        <v>243</v>
      </c>
      <c r="K117" s="210" t="s">
        <v>243</v>
      </c>
      <c r="L117" s="211" t="s">
        <v>243</v>
      </c>
      <c r="M117" s="84"/>
      <c r="N117" s="52"/>
    </row>
    <row r="118" spans="1:58" ht="75">
      <c r="B118" s="145" t="s">
        <v>427</v>
      </c>
      <c r="C118" s="51">
        <v>100979</v>
      </c>
      <c r="D118" s="51" t="s">
        <v>12</v>
      </c>
      <c r="E118" s="1" t="s">
        <v>100</v>
      </c>
      <c r="F118" s="2" t="s">
        <v>13</v>
      </c>
      <c r="G118" s="90">
        <v>19.64</v>
      </c>
      <c r="H118" s="209" t="s">
        <v>244</v>
      </c>
      <c r="I118" s="210" t="s">
        <v>244</v>
      </c>
      <c r="J118" s="210" t="s">
        <v>244</v>
      </c>
      <c r="K118" s="210" t="s">
        <v>244</v>
      </c>
      <c r="L118" s="211" t="s">
        <v>244</v>
      </c>
      <c r="M118" s="84"/>
      <c r="N118" s="52"/>
    </row>
    <row r="119" spans="1:58" ht="45">
      <c r="B119" s="145" t="s">
        <v>428</v>
      </c>
      <c r="C119" s="51">
        <v>95876</v>
      </c>
      <c r="D119" s="51" t="s">
        <v>12</v>
      </c>
      <c r="E119" s="1" t="s">
        <v>104</v>
      </c>
      <c r="F119" s="2" t="s">
        <v>35</v>
      </c>
      <c r="G119" s="89">
        <v>78.56</v>
      </c>
      <c r="H119" s="209" t="s">
        <v>245</v>
      </c>
      <c r="I119" s="210" t="s">
        <v>245</v>
      </c>
      <c r="J119" s="210" t="s">
        <v>245</v>
      </c>
      <c r="K119" s="210" t="s">
        <v>245</v>
      </c>
      <c r="L119" s="211" t="s">
        <v>245</v>
      </c>
      <c r="M119" s="84"/>
      <c r="N119" s="52"/>
    </row>
    <row r="120" spans="1:58" ht="15.75">
      <c r="B120" s="143" t="s">
        <v>180</v>
      </c>
      <c r="C120" s="42"/>
      <c r="D120" s="42"/>
      <c r="E120" s="41" t="s">
        <v>173</v>
      </c>
      <c r="F120" s="42"/>
      <c r="G120" s="101"/>
      <c r="H120" s="42"/>
      <c r="I120" s="172"/>
      <c r="J120" s="42"/>
      <c r="K120" s="43"/>
      <c r="L120" s="42"/>
      <c r="M120" s="69"/>
      <c r="N120" s="73"/>
    </row>
    <row r="121" spans="1:58" ht="30">
      <c r="B121" s="145" t="s">
        <v>429</v>
      </c>
      <c r="C121" s="51" t="s">
        <v>125</v>
      </c>
      <c r="D121" s="51" t="s">
        <v>11</v>
      </c>
      <c r="E121" s="1" t="s">
        <v>126</v>
      </c>
      <c r="F121" s="2" t="s">
        <v>19</v>
      </c>
      <c r="G121" s="89">
        <v>873.84</v>
      </c>
      <c r="H121" s="209" t="s">
        <v>246</v>
      </c>
      <c r="I121" s="210" t="s">
        <v>246</v>
      </c>
      <c r="J121" s="210" t="s">
        <v>246</v>
      </c>
      <c r="K121" s="210" t="s">
        <v>246</v>
      </c>
      <c r="L121" s="211" t="s">
        <v>246</v>
      </c>
      <c r="M121" s="69"/>
      <c r="N121" s="73"/>
    </row>
    <row r="122" spans="1:58" ht="75">
      <c r="B122" s="145" t="s">
        <v>430</v>
      </c>
      <c r="C122" s="51">
        <v>101768</v>
      </c>
      <c r="D122" s="51" t="s">
        <v>12</v>
      </c>
      <c r="E122" s="1" t="s">
        <v>53</v>
      </c>
      <c r="F122" s="2" t="s">
        <v>13</v>
      </c>
      <c r="G122" s="89">
        <v>174.77</v>
      </c>
      <c r="H122" s="209" t="s">
        <v>247</v>
      </c>
      <c r="I122" s="210" t="s">
        <v>247</v>
      </c>
      <c r="J122" s="210" t="s">
        <v>247</v>
      </c>
      <c r="K122" s="210" t="s">
        <v>247</v>
      </c>
      <c r="L122" s="211" t="s">
        <v>247</v>
      </c>
      <c r="M122" s="69"/>
      <c r="N122" s="52"/>
    </row>
    <row r="123" spans="1:58" ht="90">
      <c r="B123" s="145" t="s">
        <v>431</v>
      </c>
      <c r="C123" s="51">
        <v>101266</v>
      </c>
      <c r="D123" s="51" t="s">
        <v>12</v>
      </c>
      <c r="E123" s="1" t="s">
        <v>69</v>
      </c>
      <c r="F123" s="2" t="s">
        <v>13</v>
      </c>
      <c r="G123" s="89">
        <v>174.77</v>
      </c>
      <c r="H123" s="209" t="s">
        <v>248</v>
      </c>
      <c r="I123" s="210" t="s">
        <v>248</v>
      </c>
      <c r="J123" s="210" t="s">
        <v>248</v>
      </c>
      <c r="K123" s="210" t="s">
        <v>248</v>
      </c>
      <c r="L123" s="211" t="s">
        <v>248</v>
      </c>
      <c r="M123" s="69"/>
      <c r="N123" s="52"/>
    </row>
    <row r="124" spans="1:58" ht="30">
      <c r="B124" s="145" t="s">
        <v>432</v>
      </c>
      <c r="C124" s="184">
        <v>6077</v>
      </c>
      <c r="D124" s="184" t="s">
        <v>559</v>
      </c>
      <c r="E124" s="1" t="s">
        <v>560</v>
      </c>
      <c r="F124" s="2" t="s">
        <v>13</v>
      </c>
      <c r="G124" s="89">
        <v>174.77</v>
      </c>
      <c r="H124" s="209" t="s">
        <v>569</v>
      </c>
      <c r="I124" s="210" t="s">
        <v>569</v>
      </c>
      <c r="J124" s="210" t="s">
        <v>569</v>
      </c>
      <c r="K124" s="210" t="s">
        <v>569</v>
      </c>
      <c r="L124" s="211" t="s">
        <v>569</v>
      </c>
      <c r="M124" s="69"/>
      <c r="N124" s="52"/>
    </row>
    <row r="125" spans="1:58" ht="45">
      <c r="B125" s="145" t="s">
        <v>433</v>
      </c>
      <c r="C125" s="51">
        <v>95875</v>
      </c>
      <c r="D125" s="51" t="s">
        <v>12</v>
      </c>
      <c r="E125" s="1" t="s">
        <v>39</v>
      </c>
      <c r="F125" s="2" t="s">
        <v>35</v>
      </c>
      <c r="G125" s="89">
        <v>873.85</v>
      </c>
      <c r="H125" s="209" t="s">
        <v>249</v>
      </c>
      <c r="I125" s="210" t="s">
        <v>249</v>
      </c>
      <c r="J125" s="210" t="s">
        <v>249</v>
      </c>
      <c r="K125" s="210" t="s">
        <v>249</v>
      </c>
      <c r="L125" s="211" t="s">
        <v>249</v>
      </c>
      <c r="M125" s="69"/>
      <c r="N125" s="52"/>
    </row>
    <row r="126" spans="1:58" ht="60">
      <c r="B126" s="145" t="s">
        <v>434</v>
      </c>
      <c r="C126" s="51">
        <v>96396</v>
      </c>
      <c r="D126" s="51" t="s">
        <v>12</v>
      </c>
      <c r="E126" s="1" t="s">
        <v>52</v>
      </c>
      <c r="F126" s="2" t="s">
        <v>13</v>
      </c>
      <c r="G126" s="89">
        <v>131.08000000000001</v>
      </c>
      <c r="H126" s="209" t="s">
        <v>250</v>
      </c>
      <c r="I126" s="210" t="s">
        <v>250</v>
      </c>
      <c r="J126" s="210" t="s">
        <v>250</v>
      </c>
      <c r="K126" s="210" t="s">
        <v>250</v>
      </c>
      <c r="L126" s="211" t="s">
        <v>250</v>
      </c>
      <c r="M126" s="69"/>
      <c r="N126" s="52"/>
    </row>
    <row r="127" spans="1:58" ht="75">
      <c r="B127" s="145" t="s">
        <v>435</v>
      </c>
      <c r="C127" s="51">
        <v>100975</v>
      </c>
      <c r="D127" s="51" t="s">
        <v>12</v>
      </c>
      <c r="E127" s="1" t="s">
        <v>101</v>
      </c>
      <c r="F127" s="2" t="s">
        <v>13</v>
      </c>
      <c r="G127" s="89">
        <v>131.08000000000001</v>
      </c>
      <c r="H127" s="209" t="s">
        <v>251</v>
      </c>
      <c r="I127" s="210" t="s">
        <v>251</v>
      </c>
      <c r="J127" s="210" t="s">
        <v>251</v>
      </c>
      <c r="K127" s="210" t="s">
        <v>251</v>
      </c>
      <c r="L127" s="211" t="s">
        <v>251</v>
      </c>
      <c r="M127" s="69"/>
      <c r="N127" s="52"/>
    </row>
    <row r="128" spans="1:58" ht="45">
      <c r="B128" s="145" t="s">
        <v>436</v>
      </c>
      <c r="C128" s="51">
        <v>95876</v>
      </c>
      <c r="D128" s="51" t="s">
        <v>12</v>
      </c>
      <c r="E128" s="1" t="s">
        <v>104</v>
      </c>
      <c r="F128" s="2" t="s">
        <v>35</v>
      </c>
      <c r="G128" s="89">
        <v>3932.4</v>
      </c>
      <c r="H128" s="209" t="s">
        <v>252</v>
      </c>
      <c r="I128" s="210" t="s">
        <v>252</v>
      </c>
      <c r="J128" s="210" t="s">
        <v>252</v>
      </c>
      <c r="K128" s="210" t="s">
        <v>252</v>
      </c>
      <c r="L128" s="211" t="s">
        <v>252</v>
      </c>
      <c r="M128" s="69"/>
      <c r="N128" s="52"/>
    </row>
    <row r="129" spans="2:14">
      <c r="B129" s="145" t="s">
        <v>437</v>
      </c>
      <c r="C129" s="51" t="s">
        <v>131</v>
      </c>
      <c r="D129" s="51" t="s">
        <v>11</v>
      </c>
      <c r="E129" s="1" t="s">
        <v>132</v>
      </c>
      <c r="F129" s="2" t="s">
        <v>19</v>
      </c>
      <c r="G129" s="89">
        <v>873.84</v>
      </c>
      <c r="H129" s="209" t="s">
        <v>253</v>
      </c>
      <c r="I129" s="210" t="s">
        <v>253</v>
      </c>
      <c r="J129" s="210" t="s">
        <v>253</v>
      </c>
      <c r="K129" s="210" t="s">
        <v>253</v>
      </c>
      <c r="L129" s="211" t="s">
        <v>253</v>
      </c>
      <c r="M129" s="69"/>
      <c r="N129" s="73"/>
    </row>
    <row r="130" spans="2:14">
      <c r="B130" s="145" t="s">
        <v>483</v>
      </c>
      <c r="C130" s="51" t="s">
        <v>129</v>
      </c>
      <c r="D130" s="51" t="s">
        <v>11</v>
      </c>
      <c r="E130" s="1" t="s">
        <v>130</v>
      </c>
      <c r="F130" s="2" t="s">
        <v>19</v>
      </c>
      <c r="G130" s="89">
        <v>873.84</v>
      </c>
      <c r="H130" s="209" t="s">
        <v>253</v>
      </c>
      <c r="I130" s="210" t="s">
        <v>253</v>
      </c>
      <c r="J130" s="210" t="s">
        <v>253</v>
      </c>
      <c r="K130" s="210" t="s">
        <v>253</v>
      </c>
      <c r="L130" s="211" t="s">
        <v>253</v>
      </c>
      <c r="M130" s="69"/>
      <c r="N130" s="73"/>
    </row>
    <row r="131" spans="2:14" ht="45">
      <c r="B131" s="145" t="s">
        <v>484</v>
      </c>
      <c r="C131" s="51">
        <v>95995</v>
      </c>
      <c r="D131" s="51" t="s">
        <v>12</v>
      </c>
      <c r="E131" s="1" t="s">
        <v>358</v>
      </c>
      <c r="F131" s="2" t="s">
        <v>13</v>
      </c>
      <c r="G131" s="89">
        <v>34.950000000000003</v>
      </c>
      <c r="H131" s="209" t="s">
        <v>254</v>
      </c>
      <c r="I131" s="210" t="s">
        <v>254</v>
      </c>
      <c r="J131" s="210" t="s">
        <v>254</v>
      </c>
      <c r="K131" s="210" t="s">
        <v>254</v>
      </c>
      <c r="L131" s="211" t="s">
        <v>254</v>
      </c>
      <c r="M131" s="69"/>
      <c r="N131" s="52"/>
    </row>
    <row r="132" spans="2:14" ht="30">
      <c r="B132" s="145" t="s">
        <v>485</v>
      </c>
      <c r="C132" s="51">
        <v>100985</v>
      </c>
      <c r="D132" s="51" t="s">
        <v>12</v>
      </c>
      <c r="E132" s="1" t="s">
        <v>95</v>
      </c>
      <c r="F132" s="2" t="s">
        <v>13</v>
      </c>
      <c r="G132" s="89">
        <v>34.950000000000003</v>
      </c>
      <c r="H132" s="209" t="s">
        <v>255</v>
      </c>
      <c r="I132" s="210" t="s">
        <v>255</v>
      </c>
      <c r="J132" s="210" t="s">
        <v>255</v>
      </c>
      <c r="K132" s="210" t="s">
        <v>255</v>
      </c>
      <c r="L132" s="211" t="s">
        <v>255</v>
      </c>
      <c r="M132" s="69"/>
      <c r="N132" s="52"/>
    </row>
    <row r="133" spans="2:14" ht="45">
      <c r="B133" s="145" t="s">
        <v>568</v>
      </c>
      <c r="C133" s="51">
        <v>97914</v>
      </c>
      <c r="D133" s="51" t="s">
        <v>12</v>
      </c>
      <c r="E133" s="1" t="s">
        <v>106</v>
      </c>
      <c r="F133" s="2" t="s">
        <v>35</v>
      </c>
      <c r="G133" s="89">
        <v>1048.5</v>
      </c>
      <c r="H133" s="209" t="s">
        <v>256</v>
      </c>
      <c r="I133" s="210" t="s">
        <v>256</v>
      </c>
      <c r="J133" s="210" t="s">
        <v>256</v>
      </c>
      <c r="K133" s="210" t="s">
        <v>256</v>
      </c>
      <c r="L133" s="211" t="s">
        <v>256</v>
      </c>
      <c r="M133" s="69"/>
      <c r="N133" s="52"/>
    </row>
    <row r="134" spans="2:14" ht="15.75">
      <c r="B134" s="143" t="s">
        <v>181</v>
      </c>
      <c r="C134" s="42"/>
      <c r="D134" s="42"/>
      <c r="E134" s="41" t="s">
        <v>261</v>
      </c>
      <c r="F134" s="42"/>
      <c r="G134" s="101"/>
      <c r="H134" s="42"/>
      <c r="I134" s="172"/>
      <c r="J134" s="42"/>
      <c r="K134" s="43"/>
      <c r="L134" s="42"/>
      <c r="M134" s="69"/>
      <c r="N134" s="73"/>
    </row>
    <row r="135" spans="2:14" ht="60">
      <c r="B135" s="145" t="s">
        <v>438</v>
      </c>
      <c r="C135" s="51">
        <v>96396</v>
      </c>
      <c r="D135" s="51" t="s">
        <v>12</v>
      </c>
      <c r="E135" s="1" t="s">
        <v>52</v>
      </c>
      <c r="F135" s="2" t="s">
        <v>13</v>
      </c>
      <c r="G135" s="89">
        <v>3.97</v>
      </c>
      <c r="H135" s="209" t="s">
        <v>262</v>
      </c>
      <c r="I135" s="210" t="s">
        <v>262</v>
      </c>
      <c r="J135" s="210" t="s">
        <v>262</v>
      </c>
      <c r="K135" s="210" t="s">
        <v>262</v>
      </c>
      <c r="L135" s="211" t="s">
        <v>262</v>
      </c>
      <c r="M135" s="69"/>
      <c r="N135" s="52"/>
    </row>
    <row r="136" spans="2:14" ht="75">
      <c r="B136" s="145" t="s">
        <v>439</v>
      </c>
      <c r="C136" s="51">
        <v>100975</v>
      </c>
      <c r="D136" s="51" t="s">
        <v>12</v>
      </c>
      <c r="E136" s="1" t="s">
        <v>101</v>
      </c>
      <c r="F136" s="2" t="s">
        <v>13</v>
      </c>
      <c r="G136" s="89">
        <v>3.97</v>
      </c>
      <c r="H136" s="209" t="s">
        <v>263</v>
      </c>
      <c r="I136" s="210" t="s">
        <v>263</v>
      </c>
      <c r="J136" s="210" t="s">
        <v>263</v>
      </c>
      <c r="K136" s="210" t="s">
        <v>263</v>
      </c>
      <c r="L136" s="211" t="s">
        <v>263</v>
      </c>
      <c r="M136" s="69"/>
      <c r="N136" s="52"/>
    </row>
    <row r="137" spans="2:14" ht="45">
      <c r="B137" s="145" t="s">
        <v>440</v>
      </c>
      <c r="C137" s="51">
        <v>95876</v>
      </c>
      <c r="D137" s="51" t="s">
        <v>12</v>
      </c>
      <c r="E137" s="1" t="s">
        <v>104</v>
      </c>
      <c r="F137" s="2" t="s">
        <v>35</v>
      </c>
      <c r="G137" s="89">
        <v>119.1</v>
      </c>
      <c r="H137" s="209" t="s">
        <v>264</v>
      </c>
      <c r="I137" s="210" t="s">
        <v>264</v>
      </c>
      <c r="J137" s="210" t="s">
        <v>264</v>
      </c>
      <c r="K137" s="210" t="s">
        <v>264</v>
      </c>
      <c r="L137" s="211" t="s">
        <v>264</v>
      </c>
      <c r="M137" s="69"/>
      <c r="N137" s="52"/>
    </row>
    <row r="138" spans="2:14">
      <c r="B138" s="145" t="s">
        <v>441</v>
      </c>
      <c r="C138" s="51" t="s">
        <v>131</v>
      </c>
      <c r="D138" s="51" t="s">
        <v>11</v>
      </c>
      <c r="E138" s="1" t="s">
        <v>132</v>
      </c>
      <c r="F138" s="2" t="s">
        <v>19</v>
      </c>
      <c r="G138" s="89">
        <v>26.49</v>
      </c>
      <c r="H138" s="209" t="s">
        <v>265</v>
      </c>
      <c r="I138" s="210" t="s">
        <v>265</v>
      </c>
      <c r="J138" s="210" t="s">
        <v>265</v>
      </c>
      <c r="K138" s="210" t="s">
        <v>265</v>
      </c>
      <c r="L138" s="211" t="s">
        <v>265</v>
      </c>
      <c r="M138" s="69"/>
      <c r="N138" s="73"/>
    </row>
    <row r="139" spans="2:14">
      <c r="B139" s="145" t="s">
        <v>486</v>
      </c>
      <c r="C139" s="51" t="s">
        <v>129</v>
      </c>
      <c r="D139" s="51" t="s">
        <v>11</v>
      </c>
      <c r="E139" s="1" t="s">
        <v>130</v>
      </c>
      <c r="F139" s="2" t="s">
        <v>19</v>
      </c>
      <c r="G139" s="89">
        <v>26.49</v>
      </c>
      <c r="H139" s="209" t="s">
        <v>265</v>
      </c>
      <c r="I139" s="210" t="s">
        <v>265</v>
      </c>
      <c r="J139" s="210" t="s">
        <v>265</v>
      </c>
      <c r="K139" s="210" t="s">
        <v>265</v>
      </c>
      <c r="L139" s="211" t="s">
        <v>265</v>
      </c>
      <c r="M139" s="69"/>
      <c r="N139" s="73"/>
    </row>
    <row r="140" spans="2:14" ht="45">
      <c r="B140" s="145" t="s">
        <v>487</v>
      </c>
      <c r="C140" s="51">
        <v>95995</v>
      </c>
      <c r="D140" s="51" t="s">
        <v>12</v>
      </c>
      <c r="E140" s="1" t="s">
        <v>358</v>
      </c>
      <c r="F140" s="2" t="s">
        <v>13</v>
      </c>
      <c r="G140" s="89">
        <v>1.06</v>
      </c>
      <c r="H140" s="209" t="s">
        <v>266</v>
      </c>
      <c r="I140" s="210" t="s">
        <v>266</v>
      </c>
      <c r="J140" s="210" t="s">
        <v>266</v>
      </c>
      <c r="K140" s="210" t="s">
        <v>266</v>
      </c>
      <c r="L140" s="211" t="s">
        <v>266</v>
      </c>
      <c r="M140" s="69"/>
      <c r="N140" s="52"/>
    </row>
    <row r="141" spans="2:14" ht="30">
      <c r="B141" s="145" t="s">
        <v>488</v>
      </c>
      <c r="C141" s="51">
        <v>100985</v>
      </c>
      <c r="D141" s="51" t="s">
        <v>12</v>
      </c>
      <c r="E141" s="1" t="s">
        <v>95</v>
      </c>
      <c r="F141" s="2" t="s">
        <v>13</v>
      </c>
      <c r="G141" s="89">
        <v>1.06</v>
      </c>
      <c r="H141" s="209" t="s">
        <v>267</v>
      </c>
      <c r="I141" s="210" t="s">
        <v>267</v>
      </c>
      <c r="J141" s="210" t="s">
        <v>267</v>
      </c>
      <c r="K141" s="210" t="s">
        <v>267</v>
      </c>
      <c r="L141" s="211" t="s">
        <v>267</v>
      </c>
      <c r="M141" s="69"/>
      <c r="N141" s="52"/>
    </row>
    <row r="142" spans="2:14" ht="45">
      <c r="B142" s="145" t="s">
        <v>489</v>
      </c>
      <c r="C142" s="51">
        <v>97914</v>
      </c>
      <c r="D142" s="51" t="s">
        <v>12</v>
      </c>
      <c r="E142" s="1" t="s">
        <v>106</v>
      </c>
      <c r="F142" s="2" t="s">
        <v>35</v>
      </c>
      <c r="G142" s="89">
        <v>31.8</v>
      </c>
      <c r="H142" s="209" t="s">
        <v>268</v>
      </c>
      <c r="I142" s="210" t="s">
        <v>268</v>
      </c>
      <c r="J142" s="210" t="s">
        <v>268</v>
      </c>
      <c r="K142" s="210" t="s">
        <v>268</v>
      </c>
      <c r="L142" s="211" t="s">
        <v>268</v>
      </c>
      <c r="M142" s="69"/>
      <c r="N142" s="52"/>
    </row>
    <row r="143" spans="2:14" ht="15.75">
      <c r="B143" s="143" t="s">
        <v>182</v>
      </c>
      <c r="C143" s="42"/>
      <c r="D143" s="42"/>
      <c r="E143" s="41" t="s">
        <v>20</v>
      </c>
      <c r="F143" s="42"/>
      <c r="G143" s="101"/>
      <c r="H143" s="42"/>
      <c r="I143" s="172"/>
      <c r="J143" s="42"/>
      <c r="K143" s="43"/>
      <c r="L143" s="42"/>
      <c r="M143" s="69"/>
      <c r="N143" s="52"/>
    </row>
    <row r="144" spans="2:14" ht="75">
      <c r="B144" s="186" t="s">
        <v>490</v>
      </c>
      <c r="C144" s="184">
        <v>100599</v>
      </c>
      <c r="D144" s="184" t="s">
        <v>12</v>
      </c>
      <c r="E144" s="1" t="s">
        <v>78</v>
      </c>
      <c r="F144" s="2" t="s">
        <v>34</v>
      </c>
      <c r="G144" s="89">
        <v>1</v>
      </c>
      <c r="H144" s="209" t="s">
        <v>591</v>
      </c>
      <c r="I144" s="210" t="s">
        <v>591</v>
      </c>
      <c r="J144" s="210" t="s">
        <v>591</v>
      </c>
      <c r="K144" s="210" t="s">
        <v>591</v>
      </c>
      <c r="L144" s="211" t="s">
        <v>591</v>
      </c>
      <c r="M144" s="69"/>
      <c r="N144" s="52"/>
    </row>
    <row r="145" spans="1:58" ht="30">
      <c r="B145" s="186" t="s">
        <v>491</v>
      </c>
      <c r="C145" s="184" t="s">
        <v>588</v>
      </c>
      <c r="D145" s="184" t="s">
        <v>587</v>
      </c>
      <c r="E145" s="188" t="s">
        <v>589</v>
      </c>
      <c r="F145" s="187" t="s">
        <v>36</v>
      </c>
      <c r="G145" s="190">
        <v>55</v>
      </c>
      <c r="H145" s="209" t="s">
        <v>590</v>
      </c>
      <c r="I145" s="210" t="s">
        <v>590</v>
      </c>
      <c r="J145" s="210" t="s">
        <v>590</v>
      </c>
      <c r="K145" s="210" t="s">
        <v>590</v>
      </c>
      <c r="L145" s="211" t="s">
        <v>590</v>
      </c>
      <c r="M145" s="69"/>
      <c r="N145" s="52"/>
    </row>
    <row r="146" spans="1:58" ht="30">
      <c r="B146" s="186" t="s">
        <v>492</v>
      </c>
      <c r="C146" s="184">
        <v>104641</v>
      </c>
      <c r="D146" s="184" t="s">
        <v>12</v>
      </c>
      <c r="E146" s="1" t="s">
        <v>77</v>
      </c>
      <c r="F146" s="2" t="s">
        <v>19</v>
      </c>
      <c r="G146" s="89">
        <v>203.5</v>
      </c>
      <c r="H146" s="209" t="s">
        <v>594</v>
      </c>
      <c r="I146" s="210" t="s">
        <v>594</v>
      </c>
      <c r="J146" s="210" t="s">
        <v>594</v>
      </c>
      <c r="K146" s="210" t="s">
        <v>594</v>
      </c>
      <c r="L146" s="211" t="s">
        <v>594</v>
      </c>
      <c r="M146" s="69"/>
      <c r="N146" s="52"/>
    </row>
    <row r="147" spans="1:58">
      <c r="B147" s="186" t="s">
        <v>493</v>
      </c>
      <c r="C147" s="51">
        <v>98504</v>
      </c>
      <c r="D147" s="51" t="s">
        <v>12</v>
      </c>
      <c r="E147" s="1" t="s">
        <v>48</v>
      </c>
      <c r="F147" s="2" t="s">
        <v>19</v>
      </c>
      <c r="G147" s="89">
        <v>613.48</v>
      </c>
      <c r="H147" s="209" t="s">
        <v>269</v>
      </c>
      <c r="I147" s="210" t="s">
        <v>269</v>
      </c>
      <c r="J147" s="210" t="s">
        <v>269</v>
      </c>
      <c r="K147" s="210" t="s">
        <v>269</v>
      </c>
      <c r="L147" s="211" t="s">
        <v>269</v>
      </c>
      <c r="M147" s="69"/>
      <c r="N147" s="52"/>
    </row>
    <row r="148" spans="1:58" ht="30">
      <c r="B148" s="186" t="s">
        <v>558</v>
      </c>
      <c r="C148" s="51" t="s">
        <v>123</v>
      </c>
      <c r="D148" s="51" t="s">
        <v>11</v>
      </c>
      <c r="E148" s="1" t="s">
        <v>124</v>
      </c>
      <c r="F148" s="2" t="s">
        <v>19</v>
      </c>
      <c r="G148" s="89">
        <v>162.75</v>
      </c>
      <c r="H148" s="209" t="s">
        <v>356</v>
      </c>
      <c r="I148" s="210" t="s">
        <v>356</v>
      </c>
      <c r="J148" s="210" t="s">
        <v>356</v>
      </c>
      <c r="K148" s="210" t="s">
        <v>356</v>
      </c>
      <c r="L148" s="211" t="s">
        <v>356</v>
      </c>
      <c r="M148" s="69"/>
      <c r="N148" s="73"/>
    </row>
    <row r="149" spans="1:58" ht="45">
      <c r="B149" s="186" t="s">
        <v>592</v>
      </c>
      <c r="C149" s="51">
        <v>96622</v>
      </c>
      <c r="D149" s="51" t="s">
        <v>12</v>
      </c>
      <c r="E149" s="1" t="s">
        <v>46</v>
      </c>
      <c r="F149" s="2" t="s">
        <v>13</v>
      </c>
      <c r="G149" s="89">
        <v>8.14</v>
      </c>
      <c r="H149" s="209" t="s">
        <v>355</v>
      </c>
      <c r="I149" s="210" t="s">
        <v>355</v>
      </c>
      <c r="J149" s="210" t="s">
        <v>355</v>
      </c>
      <c r="K149" s="210" t="s">
        <v>355</v>
      </c>
      <c r="L149" s="211" t="s">
        <v>355</v>
      </c>
      <c r="M149" s="69"/>
      <c r="N149" s="52"/>
    </row>
    <row r="150" spans="1:58" ht="60">
      <c r="B150" s="186" t="s">
        <v>593</v>
      </c>
      <c r="C150" s="51">
        <v>94991</v>
      </c>
      <c r="D150" s="51" t="s">
        <v>12</v>
      </c>
      <c r="E150" s="1" t="s">
        <v>47</v>
      </c>
      <c r="F150" s="2" t="s">
        <v>13</v>
      </c>
      <c r="G150" s="89">
        <v>9.77</v>
      </c>
      <c r="H150" s="209" t="s">
        <v>357</v>
      </c>
      <c r="I150" s="210" t="s">
        <v>357</v>
      </c>
      <c r="J150" s="210" t="s">
        <v>357</v>
      </c>
      <c r="K150" s="210" t="s">
        <v>357</v>
      </c>
      <c r="L150" s="211" t="s">
        <v>357</v>
      </c>
      <c r="M150" s="69"/>
      <c r="N150" s="52"/>
    </row>
    <row r="151" spans="1:58" s="28" customFormat="1">
      <c r="A151" s="22"/>
      <c r="B151" s="186" t="s">
        <v>595</v>
      </c>
      <c r="C151" s="184" t="s">
        <v>108</v>
      </c>
      <c r="D151" s="4" t="s">
        <v>11</v>
      </c>
      <c r="E151" s="1" t="s">
        <v>556</v>
      </c>
      <c r="F151" s="2" t="s">
        <v>34</v>
      </c>
      <c r="G151" s="89">
        <v>1</v>
      </c>
      <c r="H151" s="209" t="s">
        <v>596</v>
      </c>
      <c r="I151" s="210" t="s">
        <v>596</v>
      </c>
      <c r="J151" s="210" t="s">
        <v>596</v>
      </c>
      <c r="K151" s="210" t="s">
        <v>596</v>
      </c>
      <c r="L151" s="211" t="s">
        <v>596</v>
      </c>
      <c r="M151" s="152"/>
      <c r="N151" s="73"/>
    </row>
    <row r="152" spans="1:58">
      <c r="B152" s="33"/>
      <c r="C152" s="141"/>
      <c r="D152" s="136"/>
      <c r="E152" s="24"/>
      <c r="F152" s="136"/>
      <c r="G152" s="137"/>
      <c r="H152" s="136"/>
      <c r="I152" s="136"/>
      <c r="J152" s="136"/>
      <c r="K152" s="34"/>
      <c r="L152" s="141"/>
      <c r="N152" s="77"/>
    </row>
    <row r="153" spans="1:58" ht="15.75">
      <c r="B153" s="140" t="s">
        <v>143</v>
      </c>
      <c r="C153" s="135"/>
      <c r="D153" s="134"/>
      <c r="E153" s="146" t="s">
        <v>442</v>
      </c>
      <c r="F153" s="139"/>
      <c r="G153" s="139"/>
      <c r="H153" s="139"/>
      <c r="I153" s="139"/>
      <c r="J153" s="135"/>
      <c r="K153" s="142"/>
      <c r="L153" s="135"/>
      <c r="N153" s="77"/>
    </row>
    <row r="154" spans="1:58" ht="15.75">
      <c r="B154" s="143" t="s">
        <v>144</v>
      </c>
      <c r="C154" s="42"/>
      <c r="D154" s="42"/>
      <c r="E154" s="41" t="s">
        <v>41</v>
      </c>
      <c r="F154" s="42"/>
      <c r="G154" s="101"/>
      <c r="H154" s="42"/>
      <c r="I154" s="172"/>
      <c r="J154" s="42"/>
      <c r="K154" s="43"/>
      <c r="L154" s="42"/>
      <c r="M154" s="27"/>
    </row>
    <row r="155" spans="1:58">
      <c r="B155" s="144" t="s">
        <v>444</v>
      </c>
      <c r="C155" s="4" t="s">
        <v>111</v>
      </c>
      <c r="D155" s="4" t="s">
        <v>11</v>
      </c>
      <c r="E155" s="1" t="s">
        <v>112</v>
      </c>
      <c r="F155" s="2" t="s">
        <v>19</v>
      </c>
      <c r="G155" s="89">
        <v>6</v>
      </c>
      <c r="H155" s="209" t="s">
        <v>133</v>
      </c>
      <c r="I155" s="210" t="s">
        <v>133</v>
      </c>
      <c r="J155" s="210" t="s">
        <v>133</v>
      </c>
      <c r="K155" s="210" t="s">
        <v>133</v>
      </c>
      <c r="L155" s="211" t="s">
        <v>133</v>
      </c>
      <c r="M155" s="69"/>
      <c r="N155" s="73"/>
    </row>
    <row r="156" spans="1:58">
      <c r="B156" s="144" t="s">
        <v>445</v>
      </c>
      <c r="C156" s="4" t="s">
        <v>115</v>
      </c>
      <c r="D156" s="4" t="s">
        <v>11</v>
      </c>
      <c r="E156" s="1" t="s">
        <v>116</v>
      </c>
      <c r="F156" s="2" t="s">
        <v>19</v>
      </c>
      <c r="G156" s="89">
        <v>2504.52</v>
      </c>
      <c r="H156" s="209" t="s">
        <v>272</v>
      </c>
      <c r="I156" s="210" t="s">
        <v>272</v>
      </c>
      <c r="J156" s="210" t="s">
        <v>272</v>
      </c>
      <c r="K156" s="210" t="s">
        <v>272</v>
      </c>
      <c r="L156" s="211" t="s">
        <v>272</v>
      </c>
      <c r="M156" s="69"/>
      <c r="N156" s="73"/>
    </row>
    <row r="157" spans="1:58">
      <c r="B157" s="144" t="s">
        <v>446</v>
      </c>
      <c r="C157" s="4" t="s">
        <v>113</v>
      </c>
      <c r="D157" s="4" t="s">
        <v>11</v>
      </c>
      <c r="E157" s="1" t="s">
        <v>114</v>
      </c>
      <c r="F157" s="2" t="s">
        <v>36</v>
      </c>
      <c r="G157" s="89">
        <v>245</v>
      </c>
      <c r="H157" s="209" t="s">
        <v>273</v>
      </c>
      <c r="I157" s="210" t="s">
        <v>273</v>
      </c>
      <c r="J157" s="210" t="s">
        <v>273</v>
      </c>
      <c r="K157" s="210" t="s">
        <v>273</v>
      </c>
      <c r="L157" s="211" t="s">
        <v>273</v>
      </c>
      <c r="M157" s="69"/>
      <c r="N157" s="73"/>
    </row>
    <row r="158" spans="1:58" ht="45">
      <c r="B158" s="144" t="s">
        <v>494</v>
      </c>
      <c r="C158" s="4" t="s">
        <v>109</v>
      </c>
      <c r="D158" s="4" t="s">
        <v>11</v>
      </c>
      <c r="E158" s="1" t="s">
        <v>110</v>
      </c>
      <c r="F158" s="2" t="s">
        <v>19</v>
      </c>
      <c r="G158" s="89">
        <v>3900</v>
      </c>
      <c r="H158" s="209" t="s">
        <v>361</v>
      </c>
      <c r="I158" s="210" t="s">
        <v>361</v>
      </c>
      <c r="J158" s="210" t="s">
        <v>361</v>
      </c>
      <c r="K158" s="210" t="s">
        <v>361</v>
      </c>
      <c r="L158" s="211" t="s">
        <v>361</v>
      </c>
      <c r="M158" s="69"/>
      <c r="N158" s="73"/>
    </row>
    <row r="159" spans="1:58" ht="15.75">
      <c r="B159" s="143" t="s">
        <v>145</v>
      </c>
      <c r="C159" s="42"/>
      <c r="D159" s="42"/>
      <c r="E159" s="41" t="s">
        <v>222</v>
      </c>
      <c r="F159" s="42"/>
      <c r="G159" s="101"/>
      <c r="H159" s="42"/>
      <c r="I159" s="172"/>
      <c r="J159" s="42"/>
      <c r="K159" s="43"/>
      <c r="L159" s="42"/>
      <c r="M159" s="69"/>
      <c r="N159" s="73"/>
    </row>
    <row r="160" spans="1:58" ht="45">
      <c r="A160" s="29"/>
      <c r="B160" s="144" t="s">
        <v>447</v>
      </c>
      <c r="C160" s="4">
        <v>97625</v>
      </c>
      <c r="D160" s="4" t="s">
        <v>12</v>
      </c>
      <c r="E160" s="1" t="s">
        <v>58</v>
      </c>
      <c r="F160" s="2" t="s">
        <v>13</v>
      </c>
      <c r="G160" s="89">
        <v>23.51</v>
      </c>
      <c r="H160" s="209" t="s">
        <v>602</v>
      </c>
      <c r="I160" s="210" t="s">
        <v>602</v>
      </c>
      <c r="J160" s="210" t="s">
        <v>602</v>
      </c>
      <c r="K160" s="210" t="s">
        <v>602</v>
      </c>
      <c r="L160" s="211" t="s">
        <v>602</v>
      </c>
      <c r="M160" s="69"/>
      <c r="N160" s="52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</row>
    <row r="161" spans="1:58" ht="45">
      <c r="A161" s="29"/>
      <c r="B161" s="144" t="s">
        <v>448</v>
      </c>
      <c r="C161" s="4">
        <v>97627</v>
      </c>
      <c r="D161" s="4" t="s">
        <v>12</v>
      </c>
      <c r="E161" s="1" t="s">
        <v>60</v>
      </c>
      <c r="F161" s="2" t="s">
        <v>13</v>
      </c>
      <c r="G161" s="89">
        <v>4.7300000000000004</v>
      </c>
      <c r="H161" s="209" t="s">
        <v>599</v>
      </c>
      <c r="I161" s="210" t="s">
        <v>599</v>
      </c>
      <c r="J161" s="210" t="s">
        <v>599</v>
      </c>
      <c r="K161" s="210" t="s">
        <v>599</v>
      </c>
      <c r="L161" s="211" t="s">
        <v>599</v>
      </c>
      <c r="M161" s="69"/>
      <c r="N161" s="52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</row>
    <row r="162" spans="1:58" ht="45">
      <c r="B162" s="144" t="s">
        <v>449</v>
      </c>
      <c r="C162" s="4">
        <v>98529</v>
      </c>
      <c r="D162" s="4" t="s">
        <v>12</v>
      </c>
      <c r="E162" s="1" t="s">
        <v>85</v>
      </c>
      <c r="F162" s="2" t="s">
        <v>34</v>
      </c>
      <c r="G162" s="89">
        <v>2</v>
      </c>
      <c r="H162" s="209" t="s">
        <v>275</v>
      </c>
      <c r="I162" s="210" t="s">
        <v>275</v>
      </c>
      <c r="J162" s="210" t="s">
        <v>275</v>
      </c>
      <c r="K162" s="210" t="s">
        <v>275</v>
      </c>
      <c r="L162" s="211" t="s">
        <v>275</v>
      </c>
      <c r="M162" s="69"/>
      <c r="N162" s="52"/>
    </row>
    <row r="163" spans="1:58" ht="45">
      <c r="B163" s="144" t="s">
        <v>450</v>
      </c>
      <c r="C163" s="51">
        <v>98530</v>
      </c>
      <c r="D163" s="4" t="s">
        <v>12</v>
      </c>
      <c r="E163" s="1" t="s">
        <v>86</v>
      </c>
      <c r="F163" s="2" t="s">
        <v>34</v>
      </c>
      <c r="G163" s="90">
        <v>3</v>
      </c>
      <c r="H163" s="209" t="s">
        <v>274</v>
      </c>
      <c r="I163" s="210" t="s">
        <v>274</v>
      </c>
      <c r="J163" s="210" t="s">
        <v>274</v>
      </c>
      <c r="K163" s="210" t="s">
        <v>274</v>
      </c>
      <c r="L163" s="211" t="s">
        <v>274</v>
      </c>
      <c r="M163" s="69"/>
      <c r="N163" s="52"/>
    </row>
    <row r="164" spans="1:58" ht="30">
      <c r="B164" s="144" t="s">
        <v>451</v>
      </c>
      <c r="C164" s="51">
        <v>98531</v>
      </c>
      <c r="D164" s="4" t="s">
        <v>12</v>
      </c>
      <c r="E164" s="1" t="s">
        <v>87</v>
      </c>
      <c r="F164" s="2" t="s">
        <v>34</v>
      </c>
      <c r="G164" s="90">
        <v>2</v>
      </c>
      <c r="H164" s="209" t="s">
        <v>275</v>
      </c>
      <c r="I164" s="210" t="s">
        <v>275</v>
      </c>
      <c r="J164" s="210" t="s">
        <v>275</v>
      </c>
      <c r="K164" s="210" t="s">
        <v>275</v>
      </c>
      <c r="L164" s="211" t="s">
        <v>275</v>
      </c>
      <c r="M164" s="69"/>
      <c r="N164" s="52"/>
    </row>
    <row r="165" spans="1:58" ht="45">
      <c r="B165" s="144" t="s">
        <v>452</v>
      </c>
      <c r="C165" s="51">
        <v>98526</v>
      </c>
      <c r="D165" s="4" t="s">
        <v>12</v>
      </c>
      <c r="E165" s="1" t="s">
        <v>88</v>
      </c>
      <c r="F165" s="2" t="s">
        <v>34</v>
      </c>
      <c r="G165" s="90">
        <v>3</v>
      </c>
      <c r="H165" s="209" t="s">
        <v>276</v>
      </c>
      <c r="I165" s="210" t="s">
        <v>276</v>
      </c>
      <c r="J165" s="210" t="s">
        <v>276</v>
      </c>
      <c r="K165" s="210" t="s">
        <v>276</v>
      </c>
      <c r="L165" s="211" t="s">
        <v>276</v>
      </c>
      <c r="M165" s="69"/>
      <c r="N165" s="52"/>
    </row>
    <row r="166" spans="1:58" ht="45">
      <c r="B166" s="144" t="s">
        <v>495</v>
      </c>
      <c r="C166" s="51">
        <v>98527</v>
      </c>
      <c r="D166" s="4" t="s">
        <v>12</v>
      </c>
      <c r="E166" s="1" t="s">
        <v>89</v>
      </c>
      <c r="F166" s="2" t="s">
        <v>34</v>
      </c>
      <c r="G166" s="90">
        <v>3</v>
      </c>
      <c r="H166" s="209" t="s">
        <v>276</v>
      </c>
      <c r="I166" s="210" t="s">
        <v>276</v>
      </c>
      <c r="J166" s="210" t="s">
        <v>276</v>
      </c>
      <c r="K166" s="210" t="s">
        <v>276</v>
      </c>
      <c r="L166" s="211" t="s">
        <v>276</v>
      </c>
      <c r="M166" s="69"/>
      <c r="N166" s="52"/>
    </row>
    <row r="167" spans="1:58" ht="45">
      <c r="B167" s="144" t="s">
        <v>496</v>
      </c>
      <c r="C167" s="51">
        <v>98528</v>
      </c>
      <c r="D167" s="4" t="s">
        <v>12</v>
      </c>
      <c r="E167" s="1" t="s">
        <v>90</v>
      </c>
      <c r="F167" s="2" t="s">
        <v>34</v>
      </c>
      <c r="G167" s="90">
        <v>2</v>
      </c>
      <c r="H167" s="209" t="s">
        <v>277</v>
      </c>
      <c r="I167" s="210" t="s">
        <v>277</v>
      </c>
      <c r="J167" s="210" t="s">
        <v>277</v>
      </c>
      <c r="K167" s="210" t="s">
        <v>277</v>
      </c>
      <c r="L167" s="211" t="s">
        <v>277</v>
      </c>
      <c r="M167" s="69"/>
      <c r="N167" s="52"/>
    </row>
    <row r="168" spans="1:58" ht="60">
      <c r="B168" s="144" t="s">
        <v>497</v>
      </c>
      <c r="C168" s="51">
        <v>98525</v>
      </c>
      <c r="D168" s="51" t="s">
        <v>12</v>
      </c>
      <c r="E168" s="1" t="s">
        <v>44</v>
      </c>
      <c r="F168" s="2" t="s">
        <v>19</v>
      </c>
      <c r="G168" s="90">
        <v>1369.9</v>
      </c>
      <c r="H168" s="209" t="s">
        <v>278</v>
      </c>
      <c r="I168" s="210" t="s">
        <v>278</v>
      </c>
      <c r="J168" s="210" t="s">
        <v>278</v>
      </c>
      <c r="K168" s="210" t="s">
        <v>278</v>
      </c>
      <c r="L168" s="211" t="s">
        <v>278</v>
      </c>
      <c r="M168" s="69"/>
      <c r="N168" s="52"/>
    </row>
    <row r="169" spans="1:58">
      <c r="B169" s="144" t="s">
        <v>498</v>
      </c>
      <c r="C169" s="51" t="s">
        <v>280</v>
      </c>
      <c r="D169" s="51" t="s">
        <v>279</v>
      </c>
      <c r="E169" s="99" t="s">
        <v>281</v>
      </c>
      <c r="F169" s="100" t="s">
        <v>13</v>
      </c>
      <c r="G169" s="90">
        <v>20.5</v>
      </c>
      <c r="H169" s="209" t="s">
        <v>282</v>
      </c>
      <c r="I169" s="210" t="s">
        <v>282</v>
      </c>
      <c r="J169" s="210" t="s">
        <v>282</v>
      </c>
      <c r="K169" s="210" t="s">
        <v>282</v>
      </c>
      <c r="L169" s="211" t="s">
        <v>282</v>
      </c>
      <c r="M169" s="69"/>
      <c r="N169" s="52"/>
    </row>
    <row r="170" spans="1:58" ht="45">
      <c r="B170" s="144" t="s">
        <v>499</v>
      </c>
      <c r="C170" s="51">
        <v>104790</v>
      </c>
      <c r="D170" s="51" t="s">
        <v>12</v>
      </c>
      <c r="E170" s="1" t="s">
        <v>61</v>
      </c>
      <c r="F170" s="2" t="s">
        <v>13</v>
      </c>
      <c r="G170" s="90">
        <v>27.73</v>
      </c>
      <c r="H170" s="209" t="s">
        <v>283</v>
      </c>
      <c r="I170" s="210" t="s">
        <v>283</v>
      </c>
      <c r="J170" s="210" t="s">
        <v>283</v>
      </c>
      <c r="K170" s="210" t="s">
        <v>283</v>
      </c>
      <c r="L170" s="211" t="s">
        <v>283</v>
      </c>
      <c r="M170" s="69"/>
      <c r="N170" s="52"/>
    </row>
    <row r="171" spans="1:58" ht="45">
      <c r="B171" s="144" t="s">
        <v>500</v>
      </c>
      <c r="C171" s="4">
        <v>104796</v>
      </c>
      <c r="D171" s="4" t="s">
        <v>12</v>
      </c>
      <c r="E171" s="1" t="s">
        <v>59</v>
      </c>
      <c r="F171" s="2" t="s">
        <v>36</v>
      </c>
      <c r="G171" s="89">
        <v>439.16</v>
      </c>
      <c r="H171" s="209" t="s">
        <v>284</v>
      </c>
      <c r="I171" s="210" t="s">
        <v>284</v>
      </c>
      <c r="J171" s="210" t="s">
        <v>284</v>
      </c>
      <c r="K171" s="210" t="s">
        <v>284</v>
      </c>
      <c r="L171" s="211" t="s">
        <v>284</v>
      </c>
      <c r="M171" s="69"/>
      <c r="N171" s="52"/>
    </row>
    <row r="172" spans="1:58" ht="45">
      <c r="B172" s="144" t="s">
        <v>501</v>
      </c>
      <c r="C172" s="51">
        <v>97636</v>
      </c>
      <c r="D172" s="51" t="s">
        <v>12</v>
      </c>
      <c r="E172" s="1" t="s">
        <v>62</v>
      </c>
      <c r="F172" s="2" t="s">
        <v>19</v>
      </c>
      <c r="G172" s="90">
        <v>2818.74</v>
      </c>
      <c r="H172" s="209" t="s">
        <v>285</v>
      </c>
      <c r="I172" s="210" t="s">
        <v>285</v>
      </c>
      <c r="J172" s="210" t="s">
        <v>285</v>
      </c>
      <c r="K172" s="210" t="s">
        <v>285</v>
      </c>
      <c r="L172" s="211" t="s">
        <v>285</v>
      </c>
      <c r="M172" s="69"/>
      <c r="N172" s="52"/>
    </row>
    <row r="173" spans="1:58" ht="60">
      <c r="B173" s="144" t="s">
        <v>502</v>
      </c>
      <c r="C173" s="51">
        <v>100984</v>
      </c>
      <c r="D173" s="51" t="s">
        <v>12</v>
      </c>
      <c r="E173" s="1" t="s">
        <v>98</v>
      </c>
      <c r="F173" s="2" t="s">
        <v>13</v>
      </c>
      <c r="G173" s="89">
        <v>462.09</v>
      </c>
      <c r="H173" s="209" t="s">
        <v>600</v>
      </c>
      <c r="I173" s="210" t="s">
        <v>600</v>
      </c>
      <c r="J173" s="210" t="s">
        <v>600</v>
      </c>
      <c r="K173" s="210" t="s">
        <v>600</v>
      </c>
      <c r="L173" s="211" t="s">
        <v>600</v>
      </c>
      <c r="M173" s="69"/>
      <c r="N173" s="52"/>
    </row>
    <row r="174" spans="1:58" ht="45">
      <c r="B174" s="144" t="s">
        <v>598</v>
      </c>
      <c r="C174" s="4">
        <v>95877</v>
      </c>
      <c r="D174" s="4" t="s">
        <v>12</v>
      </c>
      <c r="E174" s="1" t="s">
        <v>105</v>
      </c>
      <c r="F174" s="2" t="s">
        <v>35</v>
      </c>
      <c r="G174" s="89">
        <v>3696.72</v>
      </c>
      <c r="H174" s="209" t="s">
        <v>601</v>
      </c>
      <c r="I174" s="210" t="s">
        <v>601</v>
      </c>
      <c r="J174" s="210" t="s">
        <v>601</v>
      </c>
      <c r="K174" s="210" t="s">
        <v>601</v>
      </c>
      <c r="L174" s="211" t="s">
        <v>601</v>
      </c>
      <c r="M174" s="69"/>
      <c r="N174" s="52"/>
    </row>
    <row r="175" spans="1:58" ht="15.75">
      <c r="B175" s="143" t="s">
        <v>166</v>
      </c>
      <c r="C175" s="42"/>
      <c r="D175" s="42"/>
      <c r="E175" s="41" t="s">
        <v>223</v>
      </c>
      <c r="F175" s="42"/>
      <c r="G175" s="101"/>
      <c r="H175" s="42"/>
      <c r="I175" s="172"/>
      <c r="J175" s="42"/>
      <c r="K175" s="43"/>
      <c r="L175" s="42"/>
      <c r="M175" s="69"/>
      <c r="N175" s="52"/>
    </row>
    <row r="176" spans="1:58" ht="45">
      <c r="B176" s="144" t="s">
        <v>453</v>
      </c>
      <c r="C176" s="4">
        <v>101126</v>
      </c>
      <c r="D176" s="4" t="s">
        <v>12</v>
      </c>
      <c r="E176" s="1" t="s">
        <v>67</v>
      </c>
      <c r="F176" s="2" t="s">
        <v>13</v>
      </c>
      <c r="G176" s="89">
        <v>1314.07</v>
      </c>
      <c r="H176" s="209" t="s">
        <v>287</v>
      </c>
      <c r="I176" s="210" t="s">
        <v>287</v>
      </c>
      <c r="J176" s="210" t="s">
        <v>287</v>
      </c>
      <c r="K176" s="210" t="s">
        <v>287</v>
      </c>
      <c r="L176" s="211" t="s">
        <v>287</v>
      </c>
      <c r="M176" s="69"/>
      <c r="N176" s="52"/>
    </row>
    <row r="177" spans="2:14" ht="75">
      <c r="B177" s="144" t="s">
        <v>454</v>
      </c>
      <c r="C177" s="51">
        <v>105565</v>
      </c>
      <c r="D177" s="51" t="s">
        <v>12</v>
      </c>
      <c r="E177" s="1" t="s">
        <v>45</v>
      </c>
      <c r="F177" s="2" t="s">
        <v>13</v>
      </c>
      <c r="G177" s="89">
        <v>25.3</v>
      </c>
      <c r="H177" s="209" t="s">
        <v>286</v>
      </c>
      <c r="I177" s="210" t="s">
        <v>286</v>
      </c>
      <c r="J177" s="210" t="s">
        <v>286</v>
      </c>
      <c r="K177" s="210" t="s">
        <v>286</v>
      </c>
      <c r="L177" s="211" t="s">
        <v>286</v>
      </c>
      <c r="M177" s="69"/>
      <c r="N177" s="52"/>
    </row>
    <row r="178" spans="2:14" ht="30">
      <c r="B178" s="144" t="s">
        <v>455</v>
      </c>
      <c r="C178" s="51">
        <v>100575</v>
      </c>
      <c r="D178" s="51" t="s">
        <v>12</v>
      </c>
      <c r="E178" s="1" t="s">
        <v>56</v>
      </c>
      <c r="F178" s="2" t="s">
        <v>19</v>
      </c>
      <c r="G178" s="89">
        <v>2504.52</v>
      </c>
      <c r="H178" s="209" t="s">
        <v>288</v>
      </c>
      <c r="I178" s="210" t="s">
        <v>288</v>
      </c>
      <c r="J178" s="210" t="s">
        <v>288</v>
      </c>
      <c r="K178" s="210" t="s">
        <v>288</v>
      </c>
      <c r="L178" s="211" t="s">
        <v>288</v>
      </c>
      <c r="M178" s="69"/>
      <c r="N178" s="52"/>
    </row>
    <row r="179" spans="2:14" ht="45">
      <c r="B179" s="144" t="s">
        <v>503</v>
      </c>
      <c r="C179" s="51">
        <v>95877</v>
      </c>
      <c r="D179" s="51" t="s">
        <v>12</v>
      </c>
      <c r="E179" s="1" t="s">
        <v>105</v>
      </c>
      <c r="F179" s="2" t="s">
        <v>35</v>
      </c>
      <c r="G179" s="89">
        <v>4829.53</v>
      </c>
      <c r="H179" s="209" t="s">
        <v>303</v>
      </c>
      <c r="I179" s="210" t="s">
        <v>303</v>
      </c>
      <c r="J179" s="210" t="s">
        <v>303</v>
      </c>
      <c r="K179" s="210" t="s">
        <v>303</v>
      </c>
      <c r="L179" s="211" t="s">
        <v>303</v>
      </c>
      <c r="M179" s="69"/>
      <c r="N179" s="52"/>
    </row>
    <row r="180" spans="2:14" ht="15.75">
      <c r="B180" s="143" t="s">
        <v>167</v>
      </c>
      <c r="C180" s="42"/>
      <c r="D180" s="42"/>
      <c r="E180" s="41" t="s">
        <v>161</v>
      </c>
      <c r="F180" s="42"/>
      <c r="G180" s="101"/>
      <c r="H180" s="42"/>
      <c r="I180" s="172"/>
      <c r="J180" s="42"/>
      <c r="K180" s="43"/>
      <c r="L180" s="42"/>
      <c r="M180" s="69"/>
      <c r="N180" s="73"/>
    </row>
    <row r="181" spans="2:14" ht="60">
      <c r="B181" s="144" t="s">
        <v>456</v>
      </c>
      <c r="C181" s="4">
        <v>94268</v>
      </c>
      <c r="D181" s="4" t="s">
        <v>12</v>
      </c>
      <c r="E181" s="1" t="s">
        <v>73</v>
      </c>
      <c r="F181" s="2" t="s">
        <v>36</v>
      </c>
      <c r="G181" s="89">
        <v>353.3</v>
      </c>
      <c r="H181" s="209" t="s">
        <v>290</v>
      </c>
      <c r="I181" s="210" t="s">
        <v>290</v>
      </c>
      <c r="J181" s="210" t="s">
        <v>290</v>
      </c>
      <c r="K181" s="210" t="s">
        <v>290</v>
      </c>
      <c r="L181" s="211" t="s">
        <v>290</v>
      </c>
      <c r="M181" s="84"/>
      <c r="N181" s="52"/>
    </row>
    <row r="182" spans="2:14" ht="60">
      <c r="B182" s="144" t="s">
        <v>457</v>
      </c>
      <c r="C182" s="51">
        <v>94267</v>
      </c>
      <c r="D182" s="51" t="s">
        <v>12</v>
      </c>
      <c r="E182" s="1" t="s">
        <v>74</v>
      </c>
      <c r="F182" s="2" t="s">
        <v>36</v>
      </c>
      <c r="G182" s="89">
        <v>90.76</v>
      </c>
      <c r="H182" s="209" t="s">
        <v>289</v>
      </c>
      <c r="I182" s="210" t="s">
        <v>289</v>
      </c>
      <c r="J182" s="210" t="s">
        <v>289</v>
      </c>
      <c r="K182" s="210" t="s">
        <v>289</v>
      </c>
      <c r="L182" s="211" t="s">
        <v>289</v>
      </c>
      <c r="M182" s="84"/>
      <c r="N182" s="52"/>
    </row>
    <row r="183" spans="2:14" ht="15.75">
      <c r="B183" s="143" t="s">
        <v>168</v>
      </c>
      <c r="C183" s="42"/>
      <c r="D183" s="42"/>
      <c r="E183" s="41" t="s">
        <v>226</v>
      </c>
      <c r="F183" s="42"/>
      <c r="G183" s="101"/>
      <c r="H183" s="42"/>
      <c r="I183" s="172"/>
      <c r="J183" s="42"/>
      <c r="K183" s="43"/>
      <c r="L183" s="42"/>
      <c r="M183" s="84"/>
      <c r="N183" s="52"/>
    </row>
    <row r="184" spans="2:14" ht="90">
      <c r="B184" s="145" t="s">
        <v>458</v>
      </c>
      <c r="C184" s="51">
        <v>90106</v>
      </c>
      <c r="D184" s="51" t="s">
        <v>12</v>
      </c>
      <c r="E184" s="1" t="s">
        <v>70</v>
      </c>
      <c r="F184" s="2" t="s">
        <v>13</v>
      </c>
      <c r="G184" s="90">
        <v>240.16</v>
      </c>
      <c r="H184" s="209" t="s">
        <v>291</v>
      </c>
      <c r="I184" s="210" t="s">
        <v>291</v>
      </c>
      <c r="J184" s="210" t="s">
        <v>291</v>
      </c>
      <c r="K184" s="210" t="s">
        <v>291</v>
      </c>
      <c r="L184" s="211" t="s">
        <v>291</v>
      </c>
      <c r="M184" s="84"/>
      <c r="N184" s="52"/>
    </row>
    <row r="185" spans="2:14" ht="30">
      <c r="B185" s="145" t="s">
        <v>459</v>
      </c>
      <c r="C185" s="51">
        <v>101616</v>
      </c>
      <c r="D185" s="51" t="s">
        <v>12</v>
      </c>
      <c r="E185" s="1" t="s">
        <v>71</v>
      </c>
      <c r="F185" s="2" t="s">
        <v>19</v>
      </c>
      <c r="G185" s="90">
        <v>205.6</v>
      </c>
      <c r="H185" s="209" t="s">
        <v>292</v>
      </c>
      <c r="I185" s="210" t="s">
        <v>292</v>
      </c>
      <c r="J185" s="210" t="s">
        <v>292</v>
      </c>
      <c r="K185" s="210" t="s">
        <v>292</v>
      </c>
      <c r="L185" s="211" t="s">
        <v>292</v>
      </c>
      <c r="M185" s="84"/>
      <c r="N185" s="52"/>
    </row>
    <row r="186" spans="2:14" ht="75">
      <c r="B186" s="145" t="s">
        <v>460</v>
      </c>
      <c r="C186" s="51">
        <v>92210</v>
      </c>
      <c r="D186" s="51" t="s">
        <v>12</v>
      </c>
      <c r="E186" s="1" t="s">
        <v>49</v>
      </c>
      <c r="F186" s="2" t="s">
        <v>36</v>
      </c>
      <c r="G186" s="90">
        <v>149</v>
      </c>
      <c r="H186" s="209" t="s">
        <v>293</v>
      </c>
      <c r="I186" s="210" t="s">
        <v>293</v>
      </c>
      <c r="J186" s="210" t="s">
        <v>293</v>
      </c>
      <c r="K186" s="210" t="s">
        <v>293</v>
      </c>
      <c r="L186" s="211" t="s">
        <v>293</v>
      </c>
      <c r="M186" s="84"/>
      <c r="N186" s="52"/>
    </row>
    <row r="187" spans="2:14" ht="75">
      <c r="B187" s="145" t="s">
        <v>461</v>
      </c>
      <c r="C187" s="51">
        <v>92212</v>
      </c>
      <c r="D187" s="51" t="s">
        <v>12</v>
      </c>
      <c r="E187" s="1" t="s">
        <v>50</v>
      </c>
      <c r="F187" s="2" t="s">
        <v>36</v>
      </c>
      <c r="G187" s="90">
        <v>96</v>
      </c>
      <c r="H187" s="209" t="s">
        <v>294</v>
      </c>
      <c r="I187" s="210" t="s">
        <v>294</v>
      </c>
      <c r="J187" s="210" t="s">
        <v>294</v>
      </c>
      <c r="K187" s="210" t="s">
        <v>294</v>
      </c>
      <c r="L187" s="211" t="s">
        <v>294</v>
      </c>
      <c r="M187" s="84"/>
      <c r="N187" s="52"/>
    </row>
    <row r="188" spans="2:14" ht="45">
      <c r="B188" s="145" t="s">
        <v>462</v>
      </c>
      <c r="C188" s="51">
        <v>97936</v>
      </c>
      <c r="D188" s="51" t="s">
        <v>12</v>
      </c>
      <c r="E188" s="1" t="s">
        <v>82</v>
      </c>
      <c r="F188" s="2" t="s">
        <v>34</v>
      </c>
      <c r="G188" s="90">
        <v>9</v>
      </c>
      <c r="H188" s="209" t="s">
        <v>295</v>
      </c>
      <c r="I188" s="210" t="s">
        <v>295</v>
      </c>
      <c r="J188" s="210" t="s">
        <v>295</v>
      </c>
      <c r="K188" s="210" t="s">
        <v>295</v>
      </c>
      <c r="L188" s="211" t="s">
        <v>295</v>
      </c>
      <c r="M188" s="84"/>
      <c r="N188" s="52"/>
    </row>
    <row r="189" spans="2:14" ht="75">
      <c r="B189" s="145" t="s">
        <v>463</v>
      </c>
      <c r="C189" s="51">
        <v>99290</v>
      </c>
      <c r="D189" s="51" t="s">
        <v>12</v>
      </c>
      <c r="E189" s="1" t="s">
        <v>80</v>
      </c>
      <c r="F189" s="2" t="s">
        <v>34</v>
      </c>
      <c r="G189" s="90">
        <v>1</v>
      </c>
      <c r="H189" s="209" t="s">
        <v>296</v>
      </c>
      <c r="I189" s="210" t="s">
        <v>296</v>
      </c>
      <c r="J189" s="210" t="s">
        <v>296</v>
      </c>
      <c r="K189" s="210" t="s">
        <v>296</v>
      </c>
      <c r="L189" s="211" t="s">
        <v>296</v>
      </c>
      <c r="M189" s="84"/>
      <c r="N189" s="52"/>
    </row>
    <row r="190" spans="2:14" ht="45">
      <c r="B190" s="145" t="s">
        <v>464</v>
      </c>
      <c r="C190" s="51">
        <v>99318</v>
      </c>
      <c r="D190" s="51" t="s">
        <v>12</v>
      </c>
      <c r="E190" s="1" t="s">
        <v>84</v>
      </c>
      <c r="F190" s="2" t="s">
        <v>36</v>
      </c>
      <c r="G190" s="90">
        <v>0.4</v>
      </c>
      <c r="H190" s="209" t="s">
        <v>299</v>
      </c>
      <c r="I190" s="210" t="s">
        <v>299</v>
      </c>
      <c r="J190" s="210" t="s">
        <v>299</v>
      </c>
      <c r="K190" s="210" t="s">
        <v>299</v>
      </c>
      <c r="L190" s="211" t="s">
        <v>299</v>
      </c>
      <c r="M190" s="84"/>
      <c r="N190" s="52"/>
    </row>
    <row r="191" spans="2:14" ht="60">
      <c r="B191" s="145" t="s">
        <v>465</v>
      </c>
      <c r="C191" s="51">
        <v>99292</v>
      </c>
      <c r="D191" s="51" t="s">
        <v>12</v>
      </c>
      <c r="E191" s="1" t="s">
        <v>79</v>
      </c>
      <c r="F191" s="2" t="s">
        <v>34</v>
      </c>
      <c r="G191" s="90">
        <v>2</v>
      </c>
      <c r="H191" s="209" t="s">
        <v>297</v>
      </c>
      <c r="I191" s="210" t="s">
        <v>297</v>
      </c>
      <c r="J191" s="210" t="s">
        <v>297</v>
      </c>
      <c r="K191" s="210" t="s">
        <v>297</v>
      </c>
      <c r="L191" s="211" t="s">
        <v>297</v>
      </c>
      <c r="M191" s="84"/>
      <c r="N191" s="52"/>
    </row>
    <row r="192" spans="2:14" ht="30">
      <c r="B192" s="145" t="s">
        <v>466</v>
      </c>
      <c r="C192" s="51">
        <v>98114</v>
      </c>
      <c r="D192" s="51" t="s">
        <v>12</v>
      </c>
      <c r="E192" s="1" t="s">
        <v>57</v>
      </c>
      <c r="F192" s="2" t="s">
        <v>34</v>
      </c>
      <c r="G192" s="90">
        <v>3</v>
      </c>
      <c r="H192" s="209" t="s">
        <v>298</v>
      </c>
      <c r="I192" s="210" t="s">
        <v>298</v>
      </c>
      <c r="J192" s="210" t="s">
        <v>298</v>
      </c>
      <c r="K192" s="210" t="s">
        <v>298</v>
      </c>
      <c r="L192" s="211" t="s">
        <v>298</v>
      </c>
      <c r="M192" s="84"/>
      <c r="N192" s="52"/>
    </row>
    <row r="193" spans="2:14" ht="90">
      <c r="B193" s="145" t="s">
        <v>504</v>
      </c>
      <c r="C193" s="51">
        <v>104734</v>
      </c>
      <c r="D193" s="51" t="s">
        <v>12</v>
      </c>
      <c r="E193" s="1" t="s">
        <v>51</v>
      </c>
      <c r="F193" s="2" t="s">
        <v>13</v>
      </c>
      <c r="G193" s="90">
        <v>193.91</v>
      </c>
      <c r="H193" s="209" t="s">
        <v>300</v>
      </c>
      <c r="I193" s="210" t="s">
        <v>300</v>
      </c>
      <c r="J193" s="210" t="s">
        <v>300</v>
      </c>
      <c r="K193" s="210" t="s">
        <v>300</v>
      </c>
      <c r="L193" s="211" t="s">
        <v>300</v>
      </c>
      <c r="M193" s="84"/>
      <c r="N193" s="52"/>
    </row>
    <row r="194" spans="2:14" ht="75">
      <c r="B194" s="145" t="s">
        <v>505</v>
      </c>
      <c r="C194" s="51">
        <v>100980</v>
      </c>
      <c r="D194" s="51" t="s">
        <v>12</v>
      </c>
      <c r="E194" s="1" t="s">
        <v>102</v>
      </c>
      <c r="F194" s="2" t="s">
        <v>13</v>
      </c>
      <c r="G194" s="90">
        <v>46.25</v>
      </c>
      <c r="H194" s="209" t="s">
        <v>301</v>
      </c>
      <c r="I194" s="210" t="s">
        <v>301</v>
      </c>
      <c r="J194" s="210" t="s">
        <v>301</v>
      </c>
      <c r="K194" s="210" t="s">
        <v>301</v>
      </c>
      <c r="L194" s="211" t="s">
        <v>301</v>
      </c>
      <c r="M194" s="84"/>
      <c r="N194" s="52"/>
    </row>
    <row r="195" spans="2:14" ht="45">
      <c r="B195" s="145" t="s">
        <v>506</v>
      </c>
      <c r="C195" s="51">
        <v>95877</v>
      </c>
      <c r="D195" s="51" t="s">
        <v>12</v>
      </c>
      <c r="E195" s="1" t="s">
        <v>105</v>
      </c>
      <c r="F195" s="2" t="s">
        <v>35</v>
      </c>
      <c r="G195" s="89">
        <v>370</v>
      </c>
      <c r="H195" s="209" t="s">
        <v>302</v>
      </c>
      <c r="I195" s="210" t="s">
        <v>302</v>
      </c>
      <c r="J195" s="210" t="s">
        <v>302</v>
      </c>
      <c r="K195" s="210" t="s">
        <v>302</v>
      </c>
      <c r="L195" s="211" t="s">
        <v>302</v>
      </c>
      <c r="M195" s="84"/>
      <c r="N195" s="52"/>
    </row>
    <row r="196" spans="2:14" ht="15.75">
      <c r="B196" s="143" t="s">
        <v>232</v>
      </c>
      <c r="C196" s="42"/>
      <c r="D196" s="42"/>
      <c r="E196" s="41" t="s">
        <v>173</v>
      </c>
      <c r="F196" s="42"/>
      <c r="G196" s="101"/>
      <c r="H196" s="42"/>
      <c r="I196" s="172"/>
      <c r="J196" s="42"/>
      <c r="K196" s="43"/>
      <c r="L196" s="42"/>
      <c r="M196" s="69"/>
      <c r="N196" s="73"/>
    </row>
    <row r="197" spans="2:14" ht="30">
      <c r="B197" s="144" t="s">
        <v>467</v>
      </c>
      <c r="C197" s="51" t="s">
        <v>125</v>
      </c>
      <c r="D197" s="51" t="s">
        <v>11</v>
      </c>
      <c r="E197" s="1" t="s">
        <v>126</v>
      </c>
      <c r="F197" s="2" t="s">
        <v>19</v>
      </c>
      <c r="G197" s="89">
        <v>2504.52</v>
      </c>
      <c r="H197" s="209" t="s">
        <v>309</v>
      </c>
      <c r="I197" s="210" t="s">
        <v>309</v>
      </c>
      <c r="J197" s="210" t="s">
        <v>309</v>
      </c>
      <c r="K197" s="210" t="s">
        <v>309</v>
      </c>
      <c r="L197" s="211" t="s">
        <v>309</v>
      </c>
      <c r="M197" s="69"/>
      <c r="N197" s="73"/>
    </row>
    <row r="198" spans="2:14" ht="60">
      <c r="B198" s="144" t="s">
        <v>468</v>
      </c>
      <c r="C198" s="51">
        <v>96396</v>
      </c>
      <c r="D198" s="51" t="s">
        <v>12</v>
      </c>
      <c r="E198" s="1" t="s">
        <v>52</v>
      </c>
      <c r="F198" s="2" t="s">
        <v>13</v>
      </c>
      <c r="G198" s="89">
        <v>375.68</v>
      </c>
      <c r="H198" s="209" t="s">
        <v>304</v>
      </c>
      <c r="I198" s="210" t="s">
        <v>304</v>
      </c>
      <c r="J198" s="210" t="s">
        <v>304</v>
      </c>
      <c r="K198" s="210" t="s">
        <v>304</v>
      </c>
      <c r="L198" s="211" t="s">
        <v>304</v>
      </c>
      <c r="M198" s="69"/>
      <c r="N198" s="52"/>
    </row>
    <row r="199" spans="2:14" ht="75">
      <c r="B199" s="144" t="s">
        <v>469</v>
      </c>
      <c r="C199" s="51">
        <v>100976</v>
      </c>
      <c r="D199" s="51" t="s">
        <v>12</v>
      </c>
      <c r="E199" s="1" t="s">
        <v>103</v>
      </c>
      <c r="F199" s="2" t="s">
        <v>13</v>
      </c>
      <c r="G199" s="89">
        <v>375.68</v>
      </c>
      <c r="H199" s="209" t="s">
        <v>305</v>
      </c>
      <c r="I199" s="210" t="s">
        <v>305</v>
      </c>
      <c r="J199" s="210" t="s">
        <v>305</v>
      </c>
      <c r="K199" s="210" t="s">
        <v>305</v>
      </c>
      <c r="L199" s="211" t="s">
        <v>305</v>
      </c>
      <c r="M199" s="69"/>
      <c r="N199" s="52"/>
    </row>
    <row r="200" spans="2:14" ht="45">
      <c r="B200" s="144" t="s">
        <v>507</v>
      </c>
      <c r="C200" s="51">
        <v>95877</v>
      </c>
      <c r="D200" s="51" t="s">
        <v>12</v>
      </c>
      <c r="E200" s="1" t="s">
        <v>105</v>
      </c>
      <c r="F200" s="2" t="s">
        <v>35</v>
      </c>
      <c r="G200" s="89">
        <v>11270.4</v>
      </c>
      <c r="H200" s="209" t="s">
        <v>306</v>
      </c>
      <c r="I200" s="210" t="s">
        <v>306</v>
      </c>
      <c r="J200" s="210" t="s">
        <v>306</v>
      </c>
      <c r="K200" s="210" t="s">
        <v>306</v>
      </c>
      <c r="L200" s="211" t="s">
        <v>306</v>
      </c>
      <c r="M200" s="69"/>
      <c r="N200" s="52"/>
    </row>
    <row r="201" spans="2:14">
      <c r="B201" s="144" t="s">
        <v>508</v>
      </c>
      <c r="C201" s="51" t="s">
        <v>131</v>
      </c>
      <c r="D201" s="51" t="s">
        <v>11</v>
      </c>
      <c r="E201" s="1" t="s">
        <v>132</v>
      </c>
      <c r="F201" s="2" t="s">
        <v>19</v>
      </c>
      <c r="G201" s="89">
        <v>2504.52</v>
      </c>
      <c r="H201" s="209" t="s">
        <v>307</v>
      </c>
      <c r="I201" s="210" t="s">
        <v>307</v>
      </c>
      <c r="J201" s="210" t="s">
        <v>307</v>
      </c>
      <c r="K201" s="210" t="s">
        <v>307</v>
      </c>
      <c r="L201" s="211" t="s">
        <v>307</v>
      </c>
      <c r="M201" s="69"/>
      <c r="N201" s="73"/>
    </row>
    <row r="202" spans="2:14">
      <c r="B202" s="144" t="s">
        <v>509</v>
      </c>
      <c r="C202" s="51" t="s">
        <v>129</v>
      </c>
      <c r="D202" s="51" t="s">
        <v>11</v>
      </c>
      <c r="E202" s="1" t="s">
        <v>130</v>
      </c>
      <c r="F202" s="2" t="s">
        <v>19</v>
      </c>
      <c r="G202" s="89">
        <v>2504.52</v>
      </c>
      <c r="H202" s="209" t="s">
        <v>307</v>
      </c>
      <c r="I202" s="210" t="s">
        <v>307</v>
      </c>
      <c r="J202" s="210" t="s">
        <v>307</v>
      </c>
      <c r="K202" s="210" t="s">
        <v>307</v>
      </c>
      <c r="L202" s="211" t="s">
        <v>307</v>
      </c>
      <c r="M202" s="69"/>
      <c r="N202" s="73"/>
    </row>
    <row r="203" spans="2:14" ht="45">
      <c r="B203" s="144" t="s">
        <v>510</v>
      </c>
      <c r="C203" s="51">
        <v>95995</v>
      </c>
      <c r="D203" s="51" t="s">
        <v>12</v>
      </c>
      <c r="E203" s="1" t="s">
        <v>358</v>
      </c>
      <c r="F203" s="2" t="s">
        <v>13</v>
      </c>
      <c r="G203" s="89">
        <v>100.18</v>
      </c>
      <c r="H203" s="209" t="s">
        <v>308</v>
      </c>
      <c r="I203" s="210" t="s">
        <v>308</v>
      </c>
      <c r="J203" s="210" t="s">
        <v>308</v>
      </c>
      <c r="K203" s="210" t="s">
        <v>308</v>
      </c>
      <c r="L203" s="211" t="s">
        <v>308</v>
      </c>
      <c r="M203" s="69"/>
      <c r="N203" s="52"/>
    </row>
    <row r="204" spans="2:14" ht="30">
      <c r="B204" s="144" t="s">
        <v>511</v>
      </c>
      <c r="C204" s="51">
        <v>100988</v>
      </c>
      <c r="D204" s="51" t="s">
        <v>12</v>
      </c>
      <c r="E204" s="1" t="s">
        <v>94</v>
      </c>
      <c r="F204" s="2" t="s">
        <v>13</v>
      </c>
      <c r="G204" s="89">
        <v>100.18</v>
      </c>
      <c r="H204" s="209" t="s">
        <v>310</v>
      </c>
      <c r="I204" s="210" t="s">
        <v>310</v>
      </c>
      <c r="J204" s="210" t="s">
        <v>310</v>
      </c>
      <c r="K204" s="210" t="s">
        <v>310</v>
      </c>
      <c r="L204" s="211" t="s">
        <v>310</v>
      </c>
      <c r="M204" s="69"/>
      <c r="N204" s="52"/>
    </row>
    <row r="205" spans="2:14" ht="45">
      <c r="B205" s="144" t="s">
        <v>512</v>
      </c>
      <c r="C205" s="51">
        <v>95877</v>
      </c>
      <c r="D205" s="51" t="s">
        <v>12</v>
      </c>
      <c r="E205" s="1" t="s">
        <v>105</v>
      </c>
      <c r="F205" s="2" t="s">
        <v>35</v>
      </c>
      <c r="G205" s="89">
        <v>3005.4</v>
      </c>
      <c r="H205" s="209" t="s">
        <v>311</v>
      </c>
      <c r="I205" s="210" t="s">
        <v>311</v>
      </c>
      <c r="J205" s="210" t="s">
        <v>311</v>
      </c>
      <c r="K205" s="210" t="s">
        <v>311</v>
      </c>
      <c r="L205" s="211" t="s">
        <v>311</v>
      </c>
      <c r="M205" s="69"/>
      <c r="N205" s="52"/>
    </row>
    <row r="206" spans="2:14" ht="15.75">
      <c r="B206" s="143" t="s">
        <v>233</v>
      </c>
      <c r="C206" s="42"/>
      <c r="D206" s="42"/>
      <c r="E206" s="41" t="s">
        <v>20</v>
      </c>
      <c r="F206" s="42"/>
      <c r="G206" s="101"/>
      <c r="H206" s="42"/>
      <c r="I206" s="172"/>
      <c r="J206" s="42"/>
      <c r="K206" s="43"/>
      <c r="L206" s="42"/>
      <c r="M206" s="69"/>
      <c r="N206" s="52"/>
    </row>
    <row r="207" spans="2:14" ht="30">
      <c r="B207" s="186" t="s">
        <v>513</v>
      </c>
      <c r="C207" s="184" t="s">
        <v>604</v>
      </c>
      <c r="D207" s="184" t="s">
        <v>587</v>
      </c>
      <c r="E207" s="188" t="s">
        <v>605</v>
      </c>
      <c r="F207" s="187" t="s">
        <v>36</v>
      </c>
      <c r="G207" s="190">
        <v>44.9</v>
      </c>
      <c r="H207" s="209" t="s">
        <v>603</v>
      </c>
      <c r="I207" s="210" t="s">
        <v>603</v>
      </c>
      <c r="J207" s="210" t="s">
        <v>603</v>
      </c>
      <c r="K207" s="210" t="s">
        <v>603</v>
      </c>
      <c r="L207" s="211" t="s">
        <v>603</v>
      </c>
      <c r="M207" s="69"/>
      <c r="N207" s="52"/>
    </row>
    <row r="208" spans="2:14" ht="30">
      <c r="B208" s="186" t="s">
        <v>514</v>
      </c>
      <c r="C208" s="184">
        <v>104641</v>
      </c>
      <c r="D208" s="184" t="s">
        <v>12</v>
      </c>
      <c r="E208" s="1" t="s">
        <v>77</v>
      </c>
      <c r="F208" s="2" t="s">
        <v>19</v>
      </c>
      <c r="G208" s="89">
        <v>211.03</v>
      </c>
      <c r="H208" s="209" t="s">
        <v>606</v>
      </c>
      <c r="I208" s="210" t="s">
        <v>606</v>
      </c>
      <c r="J208" s="210" t="s">
        <v>606</v>
      </c>
      <c r="K208" s="210" t="s">
        <v>606</v>
      </c>
      <c r="L208" s="211" t="s">
        <v>606</v>
      </c>
      <c r="M208" s="69"/>
      <c r="N208" s="52"/>
    </row>
    <row r="209" spans="1:14">
      <c r="B209" s="186" t="s">
        <v>515</v>
      </c>
      <c r="C209" s="51">
        <v>98504</v>
      </c>
      <c r="D209" s="51" t="s">
        <v>12</v>
      </c>
      <c r="E209" s="1" t="s">
        <v>48</v>
      </c>
      <c r="F209" s="2" t="s">
        <v>19</v>
      </c>
      <c r="G209" s="89">
        <v>1734.11</v>
      </c>
      <c r="H209" s="209" t="s">
        <v>313</v>
      </c>
      <c r="I209" s="210" t="s">
        <v>313</v>
      </c>
      <c r="J209" s="210" t="s">
        <v>313</v>
      </c>
      <c r="K209" s="210" t="s">
        <v>313</v>
      </c>
      <c r="L209" s="211" t="s">
        <v>313</v>
      </c>
      <c r="M209" s="69"/>
      <c r="N209" s="52"/>
    </row>
    <row r="210" spans="1:14" ht="30">
      <c r="B210" s="186" t="s">
        <v>516</v>
      </c>
      <c r="C210" s="51" t="s">
        <v>123</v>
      </c>
      <c r="D210" s="51" t="s">
        <v>11</v>
      </c>
      <c r="E210" s="1" t="s">
        <v>124</v>
      </c>
      <c r="F210" s="2" t="s">
        <v>19</v>
      </c>
      <c r="G210" s="89">
        <v>288.47000000000003</v>
      </c>
      <c r="H210" s="209" t="s">
        <v>353</v>
      </c>
      <c r="I210" s="210" t="s">
        <v>353</v>
      </c>
      <c r="J210" s="210" t="s">
        <v>353</v>
      </c>
      <c r="K210" s="210" t="s">
        <v>353</v>
      </c>
      <c r="L210" s="211" t="s">
        <v>353</v>
      </c>
      <c r="M210" s="69"/>
      <c r="N210" s="73"/>
    </row>
    <row r="211" spans="1:14" ht="45">
      <c r="B211" s="186" t="s">
        <v>607</v>
      </c>
      <c r="C211" s="51">
        <v>96622</v>
      </c>
      <c r="D211" s="51" t="s">
        <v>12</v>
      </c>
      <c r="E211" s="1" t="s">
        <v>46</v>
      </c>
      <c r="F211" s="2" t="s">
        <v>13</v>
      </c>
      <c r="G211" s="89">
        <v>14.42</v>
      </c>
      <c r="H211" s="209" t="s">
        <v>354</v>
      </c>
      <c r="I211" s="210" t="s">
        <v>354</v>
      </c>
      <c r="J211" s="210" t="s">
        <v>354</v>
      </c>
      <c r="K211" s="210" t="s">
        <v>354</v>
      </c>
      <c r="L211" s="211" t="s">
        <v>354</v>
      </c>
      <c r="M211" s="69"/>
      <c r="N211" s="52"/>
    </row>
    <row r="212" spans="1:14" ht="60">
      <c r="B212" s="186" t="s">
        <v>608</v>
      </c>
      <c r="C212" s="51">
        <v>94991</v>
      </c>
      <c r="D212" s="51" t="s">
        <v>12</v>
      </c>
      <c r="E212" s="1" t="s">
        <v>47</v>
      </c>
      <c r="F212" s="2" t="s">
        <v>13</v>
      </c>
      <c r="G212" s="89">
        <v>17.309999999999999</v>
      </c>
      <c r="H212" s="209" t="s">
        <v>312</v>
      </c>
      <c r="I212" s="210" t="s">
        <v>312</v>
      </c>
      <c r="J212" s="210" t="s">
        <v>312</v>
      </c>
      <c r="K212" s="210" t="s">
        <v>312</v>
      </c>
      <c r="L212" s="211" t="s">
        <v>312</v>
      </c>
      <c r="M212" s="69"/>
      <c r="N212" s="52"/>
    </row>
    <row r="213" spans="1:14" s="28" customFormat="1">
      <c r="A213" s="22"/>
      <c r="B213" s="186" t="s">
        <v>609</v>
      </c>
      <c r="C213" s="184" t="s">
        <v>108</v>
      </c>
      <c r="D213" s="4" t="s">
        <v>11</v>
      </c>
      <c r="E213" s="1" t="s">
        <v>556</v>
      </c>
      <c r="F213" s="2" t="s">
        <v>34</v>
      </c>
      <c r="G213" s="89">
        <v>4</v>
      </c>
      <c r="H213" s="209" t="s">
        <v>597</v>
      </c>
      <c r="I213" s="210" t="s">
        <v>597</v>
      </c>
      <c r="J213" s="210" t="s">
        <v>597</v>
      </c>
      <c r="K213" s="210" t="s">
        <v>597</v>
      </c>
      <c r="L213" s="211" t="s">
        <v>597</v>
      </c>
      <c r="M213" s="152"/>
      <c r="N213" s="73"/>
    </row>
    <row r="214" spans="1:14">
      <c r="B214" s="33"/>
      <c r="C214" s="141"/>
      <c r="D214" s="136"/>
      <c r="E214" s="24"/>
      <c r="F214" s="136"/>
      <c r="G214" s="137"/>
      <c r="H214" s="136"/>
      <c r="I214" s="136"/>
      <c r="J214" s="136"/>
      <c r="K214" s="34"/>
      <c r="L214" s="141"/>
      <c r="N214" s="77"/>
    </row>
    <row r="215" spans="1:14" ht="15.75">
      <c r="B215" s="140" t="s">
        <v>146</v>
      </c>
      <c r="C215" s="135"/>
      <c r="D215" s="134"/>
      <c r="E215" s="146" t="s">
        <v>317</v>
      </c>
      <c r="F215" s="139"/>
      <c r="G215" s="139"/>
      <c r="H215" s="139"/>
      <c r="I215" s="139"/>
      <c r="J215" s="135"/>
      <c r="K215" s="142"/>
      <c r="L215" s="135"/>
      <c r="N215" s="77"/>
    </row>
    <row r="216" spans="1:14" ht="15.75">
      <c r="B216" s="148" t="s">
        <v>147</v>
      </c>
      <c r="C216" s="128"/>
      <c r="D216" s="128"/>
      <c r="E216" s="127" t="s">
        <v>41</v>
      </c>
      <c r="F216" s="128"/>
      <c r="G216" s="132"/>
      <c r="H216" s="128"/>
      <c r="I216" s="172"/>
      <c r="J216" s="128"/>
      <c r="K216" s="129"/>
      <c r="L216" s="128"/>
      <c r="M216" s="27"/>
    </row>
    <row r="217" spans="1:14">
      <c r="B217" s="149" t="s">
        <v>517</v>
      </c>
      <c r="C217" s="131" t="s">
        <v>115</v>
      </c>
      <c r="D217" s="131" t="s">
        <v>11</v>
      </c>
      <c r="E217" s="1" t="s">
        <v>116</v>
      </c>
      <c r="F217" s="2" t="s">
        <v>19</v>
      </c>
      <c r="G217" s="133">
        <v>562.12</v>
      </c>
      <c r="H217" s="209" t="s">
        <v>334</v>
      </c>
      <c r="I217" s="210" t="s">
        <v>334</v>
      </c>
      <c r="J217" s="210" t="s">
        <v>334</v>
      </c>
      <c r="K217" s="210" t="s">
        <v>334</v>
      </c>
      <c r="L217" s="211" t="s">
        <v>334</v>
      </c>
      <c r="M217" s="69"/>
      <c r="N217" s="73"/>
    </row>
    <row r="218" spans="1:14" ht="45">
      <c r="B218" s="149" t="s">
        <v>518</v>
      </c>
      <c r="C218" s="131" t="s">
        <v>109</v>
      </c>
      <c r="D218" s="131" t="s">
        <v>11</v>
      </c>
      <c r="E218" s="1" t="s">
        <v>110</v>
      </c>
      <c r="F218" s="2" t="s">
        <v>19</v>
      </c>
      <c r="G218" s="133">
        <v>1600</v>
      </c>
      <c r="H218" s="209" t="s">
        <v>319</v>
      </c>
      <c r="I218" s="210" t="s">
        <v>319</v>
      </c>
      <c r="J218" s="210" t="s">
        <v>319</v>
      </c>
      <c r="K218" s="210" t="s">
        <v>319</v>
      </c>
      <c r="L218" s="211" t="s">
        <v>319</v>
      </c>
      <c r="M218" s="69"/>
      <c r="N218" s="73"/>
    </row>
    <row r="219" spans="1:14" ht="15.75">
      <c r="B219" s="148" t="s">
        <v>148</v>
      </c>
      <c r="C219" s="128"/>
      <c r="D219" s="128"/>
      <c r="E219" s="127" t="s">
        <v>154</v>
      </c>
      <c r="F219" s="128"/>
      <c r="G219" s="132"/>
      <c r="H219" s="128"/>
      <c r="I219" s="172"/>
      <c r="J219" s="128"/>
      <c r="K219" s="129"/>
      <c r="L219" s="128"/>
      <c r="M219" s="69"/>
      <c r="N219" s="73"/>
    </row>
    <row r="220" spans="1:14" ht="45">
      <c r="B220" s="149" t="s">
        <v>519</v>
      </c>
      <c r="C220" s="131">
        <v>104796</v>
      </c>
      <c r="D220" s="131" t="s">
        <v>12</v>
      </c>
      <c r="E220" s="1" t="s">
        <v>59</v>
      </c>
      <c r="F220" s="2" t="s">
        <v>36</v>
      </c>
      <c r="G220" s="133">
        <v>30</v>
      </c>
      <c r="H220" s="209" t="s">
        <v>335</v>
      </c>
      <c r="I220" s="210" t="s">
        <v>335</v>
      </c>
      <c r="J220" s="210" t="s">
        <v>335</v>
      </c>
      <c r="K220" s="210" t="s">
        <v>335</v>
      </c>
      <c r="L220" s="211" t="s">
        <v>335</v>
      </c>
      <c r="M220" s="69"/>
      <c r="N220" s="52"/>
    </row>
    <row r="221" spans="1:14" ht="45">
      <c r="B221" s="149" t="s">
        <v>520</v>
      </c>
      <c r="C221" s="131">
        <v>104790</v>
      </c>
      <c r="D221" s="131" t="s">
        <v>12</v>
      </c>
      <c r="E221" s="1" t="s">
        <v>61</v>
      </c>
      <c r="F221" s="2" t="s">
        <v>13</v>
      </c>
      <c r="G221" s="133">
        <v>4.26</v>
      </c>
      <c r="H221" s="209" t="s">
        <v>320</v>
      </c>
      <c r="I221" s="210" t="s">
        <v>320</v>
      </c>
      <c r="J221" s="210" t="s">
        <v>320</v>
      </c>
      <c r="K221" s="210" t="s">
        <v>320</v>
      </c>
      <c r="L221" s="211" t="s">
        <v>320</v>
      </c>
      <c r="M221" s="69"/>
      <c r="N221" s="52"/>
    </row>
    <row r="222" spans="1:14" ht="45">
      <c r="B222" s="149" t="s">
        <v>521</v>
      </c>
      <c r="C222" s="131">
        <v>97636</v>
      </c>
      <c r="D222" s="131" t="s">
        <v>12</v>
      </c>
      <c r="E222" s="1" t="s">
        <v>62</v>
      </c>
      <c r="F222" s="2" t="s">
        <v>19</v>
      </c>
      <c r="G222" s="133">
        <v>224</v>
      </c>
      <c r="H222" s="209" t="s">
        <v>336</v>
      </c>
      <c r="I222" s="210" t="s">
        <v>336</v>
      </c>
      <c r="J222" s="210" t="s">
        <v>336</v>
      </c>
      <c r="K222" s="210" t="s">
        <v>336</v>
      </c>
      <c r="L222" s="211" t="s">
        <v>336</v>
      </c>
      <c r="M222" s="69"/>
      <c r="N222" s="52"/>
    </row>
    <row r="223" spans="1:14" ht="60">
      <c r="B223" s="149" t="s">
        <v>522</v>
      </c>
      <c r="C223" s="131">
        <v>98525</v>
      </c>
      <c r="D223" s="131" t="s">
        <v>12</v>
      </c>
      <c r="E223" s="1" t="s">
        <v>44</v>
      </c>
      <c r="F223" s="2" t="s">
        <v>19</v>
      </c>
      <c r="G223" s="133">
        <v>266.5</v>
      </c>
      <c r="H223" s="209" t="s">
        <v>337</v>
      </c>
      <c r="I223" s="210" t="s">
        <v>337</v>
      </c>
      <c r="J223" s="210" t="s">
        <v>337</v>
      </c>
      <c r="K223" s="210" t="s">
        <v>337</v>
      </c>
      <c r="L223" s="211" t="s">
        <v>337</v>
      </c>
      <c r="M223" s="69"/>
      <c r="N223" s="52"/>
    </row>
    <row r="224" spans="1:14" ht="60">
      <c r="B224" s="149" t="s">
        <v>523</v>
      </c>
      <c r="C224" s="131">
        <v>100982</v>
      </c>
      <c r="D224" s="131" t="s">
        <v>12</v>
      </c>
      <c r="E224" s="1" t="s">
        <v>96</v>
      </c>
      <c r="F224" s="2" t="s">
        <v>13</v>
      </c>
      <c r="G224" s="133">
        <v>86.86</v>
      </c>
      <c r="H224" s="209" t="s">
        <v>338</v>
      </c>
      <c r="I224" s="210" t="s">
        <v>338</v>
      </c>
      <c r="J224" s="210" t="s">
        <v>338</v>
      </c>
      <c r="K224" s="210" t="s">
        <v>338</v>
      </c>
      <c r="L224" s="211" t="s">
        <v>338</v>
      </c>
      <c r="M224" s="69"/>
      <c r="N224" s="52"/>
    </row>
    <row r="225" spans="2:14" ht="45">
      <c r="B225" s="149" t="s">
        <v>524</v>
      </c>
      <c r="C225" s="131">
        <v>95875</v>
      </c>
      <c r="D225" s="131" t="s">
        <v>12</v>
      </c>
      <c r="E225" s="1" t="s">
        <v>39</v>
      </c>
      <c r="F225" s="2" t="s">
        <v>35</v>
      </c>
      <c r="G225" s="133">
        <v>521.16</v>
      </c>
      <c r="H225" s="209" t="s">
        <v>339</v>
      </c>
      <c r="I225" s="210" t="s">
        <v>339</v>
      </c>
      <c r="J225" s="210" t="s">
        <v>339</v>
      </c>
      <c r="K225" s="210" t="s">
        <v>339</v>
      </c>
      <c r="L225" s="211" t="s">
        <v>339</v>
      </c>
      <c r="M225" s="69"/>
      <c r="N225" s="52"/>
    </row>
    <row r="226" spans="2:14" ht="15.75">
      <c r="B226" s="148" t="s">
        <v>257</v>
      </c>
      <c r="C226" s="128"/>
      <c r="D226" s="128"/>
      <c r="E226" s="127" t="s">
        <v>161</v>
      </c>
      <c r="F226" s="128"/>
      <c r="G226" s="132"/>
      <c r="H226" s="128"/>
      <c r="I226" s="172"/>
      <c r="J226" s="128"/>
      <c r="K226" s="129"/>
      <c r="L226" s="128"/>
      <c r="M226" s="69"/>
      <c r="N226" s="73"/>
    </row>
    <row r="227" spans="2:14" ht="30">
      <c r="B227" s="149" t="s">
        <v>525</v>
      </c>
      <c r="C227" s="131">
        <v>100575</v>
      </c>
      <c r="D227" s="131" t="s">
        <v>12</v>
      </c>
      <c r="E227" s="1" t="s">
        <v>56</v>
      </c>
      <c r="F227" s="2" t="s">
        <v>19</v>
      </c>
      <c r="G227" s="133">
        <v>562.12</v>
      </c>
      <c r="H227" s="209" t="s">
        <v>340</v>
      </c>
      <c r="I227" s="210" t="s">
        <v>340</v>
      </c>
      <c r="J227" s="210" t="s">
        <v>340</v>
      </c>
      <c r="K227" s="210" t="s">
        <v>340</v>
      </c>
      <c r="L227" s="211" t="s">
        <v>340</v>
      </c>
      <c r="M227" s="69"/>
      <c r="N227" s="52"/>
    </row>
    <row r="228" spans="2:14" ht="60">
      <c r="B228" s="149" t="s">
        <v>526</v>
      </c>
      <c r="C228" s="131">
        <v>94268</v>
      </c>
      <c r="D228" s="131" t="s">
        <v>12</v>
      </c>
      <c r="E228" s="1" t="s">
        <v>73</v>
      </c>
      <c r="F228" s="2" t="s">
        <v>36</v>
      </c>
      <c r="G228" s="133">
        <v>26.5</v>
      </c>
      <c r="H228" s="209" t="s">
        <v>341</v>
      </c>
      <c r="I228" s="210" t="s">
        <v>341</v>
      </c>
      <c r="J228" s="210" t="s">
        <v>341</v>
      </c>
      <c r="K228" s="210" t="s">
        <v>341</v>
      </c>
      <c r="L228" s="211" t="s">
        <v>341</v>
      </c>
      <c r="M228" s="69"/>
      <c r="N228" s="52"/>
    </row>
    <row r="229" spans="2:14" ht="60">
      <c r="B229" s="149" t="s">
        <v>527</v>
      </c>
      <c r="C229" s="131">
        <v>94267</v>
      </c>
      <c r="D229" s="131" t="s">
        <v>12</v>
      </c>
      <c r="E229" s="1" t="s">
        <v>74</v>
      </c>
      <c r="F229" s="2" t="s">
        <v>36</v>
      </c>
      <c r="G229" s="133">
        <v>21.6</v>
      </c>
      <c r="H229" s="209" t="s">
        <v>342</v>
      </c>
      <c r="I229" s="210" t="s">
        <v>342</v>
      </c>
      <c r="J229" s="210" t="s">
        <v>342</v>
      </c>
      <c r="K229" s="210" t="s">
        <v>342</v>
      </c>
      <c r="L229" s="211" t="s">
        <v>342</v>
      </c>
      <c r="M229" s="69"/>
      <c r="N229" s="52"/>
    </row>
    <row r="230" spans="2:14" ht="15.75">
      <c r="B230" s="148" t="s">
        <v>258</v>
      </c>
      <c r="C230" s="128"/>
      <c r="D230" s="128"/>
      <c r="E230" s="127" t="s">
        <v>321</v>
      </c>
      <c r="F230" s="128"/>
      <c r="G230" s="132"/>
      <c r="H230" s="128"/>
      <c r="I230" s="172"/>
      <c r="J230" s="128"/>
      <c r="K230" s="129"/>
      <c r="L230" s="128"/>
      <c r="M230" s="69"/>
      <c r="N230" s="52"/>
    </row>
    <row r="231" spans="2:14" ht="90">
      <c r="B231" s="149" t="s">
        <v>528</v>
      </c>
      <c r="C231" s="131">
        <v>90106</v>
      </c>
      <c r="D231" s="131" t="s">
        <v>12</v>
      </c>
      <c r="E231" s="1" t="s">
        <v>70</v>
      </c>
      <c r="F231" s="2" t="s">
        <v>13</v>
      </c>
      <c r="G231" s="133">
        <v>55</v>
      </c>
      <c r="H231" s="209" t="s">
        <v>322</v>
      </c>
      <c r="I231" s="210" t="s">
        <v>322</v>
      </c>
      <c r="J231" s="210" t="s">
        <v>322</v>
      </c>
      <c r="K231" s="210" t="s">
        <v>322</v>
      </c>
      <c r="L231" s="211" t="s">
        <v>322</v>
      </c>
      <c r="M231" s="69"/>
      <c r="N231" s="52"/>
    </row>
    <row r="232" spans="2:14" ht="30">
      <c r="B232" s="149" t="s">
        <v>529</v>
      </c>
      <c r="C232" s="131">
        <v>101616</v>
      </c>
      <c r="D232" s="131" t="s">
        <v>12</v>
      </c>
      <c r="E232" s="1" t="s">
        <v>71</v>
      </c>
      <c r="F232" s="2" t="s">
        <v>19</v>
      </c>
      <c r="G232" s="133">
        <v>44.2</v>
      </c>
      <c r="H232" s="209" t="s">
        <v>323</v>
      </c>
      <c r="I232" s="210" t="s">
        <v>323</v>
      </c>
      <c r="J232" s="210" t="s">
        <v>323</v>
      </c>
      <c r="K232" s="210" t="s">
        <v>323</v>
      </c>
      <c r="L232" s="211" t="s">
        <v>323</v>
      </c>
      <c r="M232" s="69"/>
      <c r="N232" s="52"/>
    </row>
    <row r="233" spans="2:14" ht="75">
      <c r="B233" s="149" t="s">
        <v>530</v>
      </c>
      <c r="C233" s="131">
        <v>92210</v>
      </c>
      <c r="D233" s="131" t="s">
        <v>12</v>
      </c>
      <c r="E233" s="1" t="s">
        <v>49</v>
      </c>
      <c r="F233" s="2" t="s">
        <v>36</v>
      </c>
      <c r="G233" s="133">
        <v>21.5</v>
      </c>
      <c r="H233" s="209" t="s">
        <v>324</v>
      </c>
      <c r="I233" s="210" t="s">
        <v>324</v>
      </c>
      <c r="J233" s="210" t="s">
        <v>324</v>
      </c>
      <c r="K233" s="210" t="s">
        <v>324</v>
      </c>
      <c r="L233" s="211" t="s">
        <v>324</v>
      </c>
      <c r="M233" s="69"/>
      <c r="N233" s="52"/>
    </row>
    <row r="234" spans="2:14" ht="75">
      <c r="B234" s="149" t="s">
        <v>531</v>
      </c>
      <c r="C234" s="131">
        <v>92212</v>
      </c>
      <c r="D234" s="131" t="s">
        <v>12</v>
      </c>
      <c r="E234" s="1" t="s">
        <v>50</v>
      </c>
      <c r="F234" s="2" t="s">
        <v>36</v>
      </c>
      <c r="G234" s="133">
        <v>30</v>
      </c>
      <c r="H234" s="209" t="s">
        <v>325</v>
      </c>
      <c r="I234" s="210" t="s">
        <v>325</v>
      </c>
      <c r="J234" s="210" t="s">
        <v>325</v>
      </c>
      <c r="K234" s="210" t="s">
        <v>325</v>
      </c>
      <c r="L234" s="211" t="s">
        <v>325</v>
      </c>
      <c r="M234" s="69"/>
      <c r="N234" s="52"/>
    </row>
    <row r="235" spans="2:14" ht="45">
      <c r="B235" s="149" t="s">
        <v>532</v>
      </c>
      <c r="C235" s="131">
        <v>97935</v>
      </c>
      <c r="D235" s="131" t="s">
        <v>12</v>
      </c>
      <c r="E235" s="1" t="s">
        <v>83</v>
      </c>
      <c r="F235" s="2" t="s">
        <v>34</v>
      </c>
      <c r="G235" s="133">
        <v>1</v>
      </c>
      <c r="H235" s="209" t="s">
        <v>326</v>
      </c>
      <c r="I235" s="210" t="s">
        <v>326</v>
      </c>
      <c r="J235" s="210" t="s">
        <v>326</v>
      </c>
      <c r="K235" s="210" t="s">
        <v>326</v>
      </c>
      <c r="L235" s="211" t="s">
        <v>326</v>
      </c>
      <c r="M235" s="69"/>
      <c r="N235" s="52"/>
    </row>
    <row r="236" spans="2:14" ht="45">
      <c r="B236" s="149" t="s">
        <v>533</v>
      </c>
      <c r="C236" s="131">
        <v>97936</v>
      </c>
      <c r="D236" s="131" t="s">
        <v>12</v>
      </c>
      <c r="E236" s="1" t="s">
        <v>82</v>
      </c>
      <c r="F236" s="2" t="s">
        <v>34</v>
      </c>
      <c r="G236" s="133">
        <v>1</v>
      </c>
      <c r="H236" s="209" t="s">
        <v>327</v>
      </c>
      <c r="I236" s="210" t="s">
        <v>327</v>
      </c>
      <c r="J236" s="210" t="s">
        <v>327</v>
      </c>
      <c r="K236" s="210" t="s">
        <v>327</v>
      </c>
      <c r="L236" s="211" t="s">
        <v>327</v>
      </c>
      <c r="M236" s="69"/>
      <c r="N236" s="52"/>
    </row>
    <row r="237" spans="2:14" ht="75">
      <c r="B237" s="149" t="s">
        <v>534</v>
      </c>
      <c r="C237" s="131">
        <v>99252</v>
      </c>
      <c r="D237" s="131" t="s">
        <v>12</v>
      </c>
      <c r="E237" s="1" t="s">
        <v>81</v>
      </c>
      <c r="F237" s="2" t="s">
        <v>34</v>
      </c>
      <c r="G237" s="133">
        <v>1</v>
      </c>
      <c r="H237" s="209" t="s">
        <v>328</v>
      </c>
      <c r="I237" s="210" t="s">
        <v>328</v>
      </c>
      <c r="J237" s="210" t="s">
        <v>328</v>
      </c>
      <c r="K237" s="210" t="s">
        <v>328</v>
      </c>
      <c r="L237" s="211" t="s">
        <v>328</v>
      </c>
      <c r="M237" s="69"/>
      <c r="N237" s="52"/>
    </row>
    <row r="238" spans="2:14" ht="30">
      <c r="B238" s="149" t="s">
        <v>535</v>
      </c>
      <c r="C238" s="131">
        <v>98114</v>
      </c>
      <c r="D238" s="131" t="s">
        <v>12</v>
      </c>
      <c r="E238" s="1" t="s">
        <v>57</v>
      </c>
      <c r="F238" s="2" t="s">
        <v>34</v>
      </c>
      <c r="G238" s="133">
        <v>1</v>
      </c>
      <c r="H238" s="209" t="s">
        <v>329</v>
      </c>
      <c r="I238" s="210" t="s">
        <v>329</v>
      </c>
      <c r="J238" s="210" t="s">
        <v>329</v>
      </c>
      <c r="K238" s="210" t="s">
        <v>329</v>
      </c>
      <c r="L238" s="211" t="s">
        <v>329</v>
      </c>
      <c r="M238" s="69"/>
      <c r="N238" s="52"/>
    </row>
    <row r="239" spans="2:14" ht="75">
      <c r="B239" s="149" t="s">
        <v>536</v>
      </c>
      <c r="C239" s="131">
        <v>103926</v>
      </c>
      <c r="D239" s="131" t="s">
        <v>12</v>
      </c>
      <c r="E239" s="1" t="s">
        <v>65</v>
      </c>
      <c r="F239" s="2" t="s">
        <v>13</v>
      </c>
      <c r="G239" s="133">
        <v>2.4</v>
      </c>
      <c r="H239" s="209" t="s">
        <v>330</v>
      </c>
      <c r="I239" s="210" t="s">
        <v>330</v>
      </c>
      <c r="J239" s="210" t="s">
        <v>330</v>
      </c>
      <c r="K239" s="210" t="s">
        <v>330</v>
      </c>
      <c r="L239" s="211" t="s">
        <v>330</v>
      </c>
      <c r="M239" s="69"/>
      <c r="N239" s="52"/>
    </row>
    <row r="240" spans="2:14" ht="90">
      <c r="B240" s="149" t="s">
        <v>537</v>
      </c>
      <c r="C240" s="131">
        <v>104734</v>
      </c>
      <c r="D240" s="131" t="s">
        <v>12</v>
      </c>
      <c r="E240" s="1" t="s">
        <v>51</v>
      </c>
      <c r="F240" s="2" t="s">
        <v>13</v>
      </c>
      <c r="G240" s="133">
        <v>43.82</v>
      </c>
      <c r="H240" s="209" t="s">
        <v>331</v>
      </c>
      <c r="I240" s="210" t="s">
        <v>331</v>
      </c>
      <c r="J240" s="210" t="s">
        <v>331</v>
      </c>
      <c r="K240" s="210" t="s">
        <v>331</v>
      </c>
      <c r="L240" s="211" t="s">
        <v>331</v>
      </c>
      <c r="M240" s="69"/>
      <c r="N240" s="52"/>
    </row>
    <row r="241" spans="2:14" ht="30">
      <c r="B241" s="149" t="s">
        <v>538</v>
      </c>
      <c r="C241" s="131">
        <v>100574</v>
      </c>
      <c r="D241" s="131" t="s">
        <v>12</v>
      </c>
      <c r="E241" s="1" t="s">
        <v>54</v>
      </c>
      <c r="F241" s="2" t="s">
        <v>13</v>
      </c>
      <c r="G241" s="133">
        <v>11.18</v>
      </c>
      <c r="H241" s="209" t="s">
        <v>332</v>
      </c>
      <c r="I241" s="210" t="s">
        <v>332</v>
      </c>
      <c r="J241" s="210" t="s">
        <v>332</v>
      </c>
      <c r="K241" s="210" t="s">
        <v>332</v>
      </c>
      <c r="L241" s="211" t="s">
        <v>332</v>
      </c>
      <c r="M241" s="69"/>
      <c r="N241" s="52"/>
    </row>
    <row r="242" spans="2:14" ht="15.75">
      <c r="B242" s="148" t="s">
        <v>259</v>
      </c>
      <c r="C242" s="128"/>
      <c r="D242" s="128"/>
      <c r="E242" s="127" t="s">
        <v>173</v>
      </c>
      <c r="F242" s="128"/>
      <c r="G242" s="132"/>
      <c r="H242" s="128"/>
      <c r="I242" s="172"/>
      <c r="J242" s="128"/>
      <c r="K242" s="129"/>
      <c r="L242" s="128"/>
      <c r="M242" s="69"/>
      <c r="N242" s="73"/>
    </row>
    <row r="243" spans="2:14" ht="30">
      <c r="B243" s="149" t="s">
        <v>539</v>
      </c>
      <c r="C243" s="131" t="s">
        <v>127</v>
      </c>
      <c r="D243" s="131" t="s">
        <v>11</v>
      </c>
      <c r="E243" s="1" t="s">
        <v>128</v>
      </c>
      <c r="F243" s="2" t="s">
        <v>19</v>
      </c>
      <c r="G243" s="133">
        <v>448.78</v>
      </c>
      <c r="H243" s="209" t="s">
        <v>343</v>
      </c>
      <c r="I243" s="210" t="s">
        <v>343</v>
      </c>
      <c r="J243" s="210" t="s">
        <v>343</v>
      </c>
      <c r="K243" s="210" t="s">
        <v>343</v>
      </c>
      <c r="L243" s="211" t="s">
        <v>343</v>
      </c>
      <c r="M243" s="69"/>
      <c r="N243" s="73"/>
    </row>
    <row r="244" spans="2:14" ht="60">
      <c r="B244" s="149" t="s">
        <v>540</v>
      </c>
      <c r="C244" s="131">
        <v>96396</v>
      </c>
      <c r="D244" s="131" t="s">
        <v>12</v>
      </c>
      <c r="E244" s="1" t="s">
        <v>52</v>
      </c>
      <c r="F244" s="2" t="s">
        <v>13</v>
      </c>
      <c r="G244" s="133">
        <v>67.319999999999993</v>
      </c>
      <c r="H244" s="209" t="s">
        <v>344</v>
      </c>
      <c r="I244" s="210" t="s">
        <v>344</v>
      </c>
      <c r="J244" s="210" t="s">
        <v>344</v>
      </c>
      <c r="K244" s="210" t="s">
        <v>344</v>
      </c>
      <c r="L244" s="211" t="s">
        <v>344</v>
      </c>
      <c r="M244" s="69"/>
      <c r="N244" s="52"/>
    </row>
    <row r="245" spans="2:14" ht="75">
      <c r="B245" s="149" t="s">
        <v>541</v>
      </c>
      <c r="C245" s="131">
        <v>100975</v>
      </c>
      <c r="D245" s="131" t="s">
        <v>12</v>
      </c>
      <c r="E245" s="1" t="s">
        <v>101</v>
      </c>
      <c r="F245" s="2" t="s">
        <v>13</v>
      </c>
      <c r="G245" s="133">
        <f>G244</f>
        <v>67.319999999999993</v>
      </c>
      <c r="H245" s="209" t="s">
        <v>345</v>
      </c>
      <c r="I245" s="210" t="s">
        <v>345</v>
      </c>
      <c r="J245" s="210" t="s">
        <v>345</v>
      </c>
      <c r="K245" s="210" t="s">
        <v>345</v>
      </c>
      <c r="L245" s="211" t="s">
        <v>345</v>
      </c>
      <c r="M245" s="69"/>
      <c r="N245" s="52"/>
    </row>
    <row r="246" spans="2:14" ht="45">
      <c r="B246" s="149" t="s">
        <v>542</v>
      </c>
      <c r="C246" s="131">
        <v>95876</v>
      </c>
      <c r="D246" s="131" t="s">
        <v>12</v>
      </c>
      <c r="E246" s="1" t="s">
        <v>104</v>
      </c>
      <c r="F246" s="2" t="s">
        <v>35</v>
      </c>
      <c r="G246" s="133">
        <v>2019.6</v>
      </c>
      <c r="H246" s="209" t="s">
        <v>346</v>
      </c>
      <c r="I246" s="210" t="s">
        <v>346</v>
      </c>
      <c r="J246" s="210" t="s">
        <v>346</v>
      </c>
      <c r="K246" s="210" t="s">
        <v>346</v>
      </c>
      <c r="L246" s="211" t="s">
        <v>346</v>
      </c>
      <c r="M246" s="69"/>
      <c r="N246" s="52"/>
    </row>
    <row r="247" spans="2:14">
      <c r="B247" s="149" t="s">
        <v>543</v>
      </c>
      <c r="C247" s="131" t="s">
        <v>131</v>
      </c>
      <c r="D247" s="131" t="s">
        <v>11</v>
      </c>
      <c r="E247" s="1" t="s">
        <v>132</v>
      </c>
      <c r="F247" s="2" t="s">
        <v>19</v>
      </c>
      <c r="G247" s="133">
        <f>G243</f>
        <v>448.78</v>
      </c>
      <c r="H247" s="209" t="s">
        <v>347</v>
      </c>
      <c r="I247" s="210" t="s">
        <v>347</v>
      </c>
      <c r="J247" s="210" t="s">
        <v>347</v>
      </c>
      <c r="K247" s="210" t="s">
        <v>347</v>
      </c>
      <c r="L247" s="211" t="s">
        <v>347</v>
      </c>
      <c r="M247" s="69"/>
      <c r="N247" s="73"/>
    </row>
    <row r="248" spans="2:14">
      <c r="B248" s="149" t="s">
        <v>544</v>
      </c>
      <c r="C248" s="131" t="s">
        <v>129</v>
      </c>
      <c r="D248" s="131" t="s">
        <v>11</v>
      </c>
      <c r="E248" s="1" t="s">
        <v>130</v>
      </c>
      <c r="F248" s="2" t="s">
        <v>19</v>
      </c>
      <c r="G248" s="133">
        <f>G243</f>
        <v>448.78</v>
      </c>
      <c r="H248" s="209" t="s">
        <v>347</v>
      </c>
      <c r="I248" s="210" t="s">
        <v>347</v>
      </c>
      <c r="J248" s="210" t="s">
        <v>347</v>
      </c>
      <c r="K248" s="210" t="s">
        <v>347</v>
      </c>
      <c r="L248" s="211" t="s">
        <v>347</v>
      </c>
      <c r="M248" s="69"/>
      <c r="N248" s="73"/>
    </row>
    <row r="249" spans="2:14" ht="45">
      <c r="B249" s="149" t="s">
        <v>545</v>
      </c>
      <c r="C249" s="131">
        <v>95995</v>
      </c>
      <c r="D249" s="131" t="s">
        <v>12</v>
      </c>
      <c r="E249" s="1" t="s">
        <v>358</v>
      </c>
      <c r="F249" s="2" t="s">
        <v>13</v>
      </c>
      <c r="G249" s="133">
        <v>17.95</v>
      </c>
      <c r="H249" s="209" t="s">
        <v>348</v>
      </c>
      <c r="I249" s="210" t="s">
        <v>348</v>
      </c>
      <c r="J249" s="210" t="s">
        <v>348</v>
      </c>
      <c r="K249" s="210" t="s">
        <v>348</v>
      </c>
      <c r="L249" s="211" t="s">
        <v>348</v>
      </c>
      <c r="M249" s="69"/>
      <c r="N249" s="52"/>
    </row>
    <row r="250" spans="2:14" ht="30">
      <c r="B250" s="149" t="s">
        <v>546</v>
      </c>
      <c r="C250" s="131">
        <v>100988</v>
      </c>
      <c r="D250" s="131" t="s">
        <v>12</v>
      </c>
      <c r="E250" s="1" t="s">
        <v>94</v>
      </c>
      <c r="F250" s="2" t="s">
        <v>13</v>
      </c>
      <c r="G250" s="133">
        <f>G249</f>
        <v>17.95</v>
      </c>
      <c r="H250" s="209" t="s">
        <v>349</v>
      </c>
      <c r="I250" s="210" t="s">
        <v>349</v>
      </c>
      <c r="J250" s="210" t="s">
        <v>349</v>
      </c>
      <c r="K250" s="210" t="s">
        <v>349</v>
      </c>
      <c r="L250" s="211" t="s">
        <v>349</v>
      </c>
      <c r="M250" s="69"/>
      <c r="N250" s="52"/>
    </row>
    <row r="251" spans="2:14" ht="45">
      <c r="B251" s="149" t="s">
        <v>547</v>
      </c>
      <c r="C251" s="131">
        <v>95877</v>
      </c>
      <c r="D251" s="131" t="s">
        <v>12</v>
      </c>
      <c r="E251" s="1" t="s">
        <v>105</v>
      </c>
      <c r="F251" s="2" t="s">
        <v>35</v>
      </c>
      <c r="G251" s="133">
        <v>538.5</v>
      </c>
      <c r="H251" s="209" t="s">
        <v>350</v>
      </c>
      <c r="I251" s="210" t="s">
        <v>350</v>
      </c>
      <c r="J251" s="210" t="s">
        <v>350</v>
      </c>
      <c r="K251" s="210" t="s">
        <v>350</v>
      </c>
      <c r="L251" s="211" t="s">
        <v>350</v>
      </c>
      <c r="M251" s="69"/>
      <c r="N251" s="52"/>
    </row>
    <row r="252" spans="2:14" ht="15.75">
      <c r="B252" s="148" t="s">
        <v>260</v>
      </c>
      <c r="C252" s="128"/>
      <c r="D252" s="128"/>
      <c r="E252" s="127" t="s">
        <v>20</v>
      </c>
      <c r="F252" s="128"/>
      <c r="G252" s="132"/>
      <c r="H252" s="128"/>
      <c r="I252" s="172"/>
      <c r="J252" s="128"/>
      <c r="K252" s="129"/>
      <c r="L252" s="128"/>
      <c r="M252" s="69"/>
      <c r="N252" s="52"/>
    </row>
    <row r="253" spans="2:14" ht="30">
      <c r="B253" s="149" t="s">
        <v>548</v>
      </c>
      <c r="C253" s="131" t="s">
        <v>123</v>
      </c>
      <c r="D253" s="131" t="s">
        <v>11</v>
      </c>
      <c r="E253" s="1" t="s">
        <v>124</v>
      </c>
      <c r="F253" s="2" t="s">
        <v>19</v>
      </c>
      <c r="G253" s="133">
        <v>113.68</v>
      </c>
      <c r="H253" s="209" t="s">
        <v>351</v>
      </c>
      <c r="I253" s="210" t="s">
        <v>351</v>
      </c>
      <c r="J253" s="210" t="s">
        <v>351</v>
      </c>
      <c r="K253" s="210" t="s">
        <v>351</v>
      </c>
      <c r="L253" s="211" t="s">
        <v>351</v>
      </c>
      <c r="M253" s="69"/>
      <c r="N253" s="73"/>
    </row>
    <row r="254" spans="2:14" ht="45">
      <c r="B254" s="149" t="s">
        <v>549</v>
      </c>
      <c r="C254" s="131">
        <v>96622</v>
      </c>
      <c r="D254" s="131" t="s">
        <v>12</v>
      </c>
      <c r="E254" s="1" t="s">
        <v>46</v>
      </c>
      <c r="F254" s="2" t="s">
        <v>13</v>
      </c>
      <c r="G254" s="133">
        <v>5.68</v>
      </c>
      <c r="H254" s="209" t="s">
        <v>352</v>
      </c>
      <c r="I254" s="210" t="s">
        <v>352</v>
      </c>
      <c r="J254" s="210" t="s">
        <v>352</v>
      </c>
      <c r="K254" s="210" t="s">
        <v>352</v>
      </c>
      <c r="L254" s="211" t="s">
        <v>352</v>
      </c>
      <c r="M254" s="69"/>
      <c r="N254" s="52"/>
    </row>
    <row r="255" spans="2:14" ht="60">
      <c r="B255" s="149" t="s">
        <v>550</v>
      </c>
      <c r="C255" s="131">
        <v>94991</v>
      </c>
      <c r="D255" s="131" t="s">
        <v>12</v>
      </c>
      <c r="E255" s="1" t="s">
        <v>47</v>
      </c>
      <c r="F255" s="2" t="s">
        <v>13</v>
      </c>
      <c r="G255" s="133">
        <v>6.82</v>
      </c>
      <c r="H255" s="209" t="s">
        <v>333</v>
      </c>
      <c r="I255" s="210" t="s">
        <v>333</v>
      </c>
      <c r="J255" s="210" t="s">
        <v>333</v>
      </c>
      <c r="K255" s="210" t="s">
        <v>333</v>
      </c>
      <c r="L255" s="211" t="s">
        <v>333</v>
      </c>
      <c r="M255" s="69"/>
      <c r="N255" s="52"/>
    </row>
    <row r="256" spans="2:14">
      <c r="B256" s="39"/>
      <c r="C256" s="39"/>
      <c r="D256" s="39"/>
      <c r="E256" s="38"/>
      <c r="F256" s="38"/>
      <c r="G256" s="92"/>
      <c r="H256" s="38"/>
      <c r="I256" s="38"/>
      <c r="J256" s="38"/>
      <c r="K256" s="38"/>
      <c r="L256" s="38"/>
      <c r="M256" s="29"/>
      <c r="N256" s="77"/>
    </row>
    <row r="257" spans="1:14" s="28" customFormat="1">
      <c r="A257" s="22"/>
      <c r="B257" s="39"/>
      <c r="C257" s="39"/>
      <c r="D257" s="39"/>
      <c r="E257" s="38"/>
      <c r="F257" s="38"/>
      <c r="G257" s="92"/>
      <c r="H257" s="38"/>
      <c r="I257" s="38"/>
      <c r="J257" s="38"/>
      <c r="K257" s="38"/>
      <c r="L257" s="38"/>
      <c r="M257" s="29"/>
      <c r="N257" s="77"/>
    </row>
    <row r="258" spans="1:14" s="28" customFormat="1">
      <c r="A258" s="22"/>
      <c r="B258" s="39"/>
      <c r="C258" s="39"/>
      <c r="D258" s="39"/>
      <c r="E258" s="38"/>
      <c r="F258" s="38"/>
      <c r="G258" s="92"/>
      <c r="H258" s="38"/>
      <c r="I258" s="38"/>
      <c r="J258" s="38"/>
      <c r="K258" s="38"/>
      <c r="L258" s="38"/>
      <c r="M258" s="29"/>
      <c r="N258" s="77"/>
    </row>
    <row r="259" spans="1:14" s="28" customFormat="1">
      <c r="A259" s="22"/>
      <c r="B259" s="39"/>
      <c r="C259" s="39"/>
      <c r="D259" s="39"/>
      <c r="E259" s="38"/>
      <c r="F259" s="38"/>
      <c r="G259" s="92"/>
      <c r="H259" s="38"/>
      <c r="I259" s="38"/>
      <c r="J259" s="38"/>
      <c r="K259" s="38"/>
      <c r="L259" s="38"/>
      <c r="M259" s="29"/>
      <c r="N259" s="77"/>
    </row>
    <row r="260" spans="1:14" s="28" customFormat="1">
      <c r="A260" s="22"/>
      <c r="B260" s="39"/>
      <c r="C260" s="39"/>
      <c r="D260" s="39"/>
      <c r="E260" s="38"/>
      <c r="F260" s="38"/>
      <c r="G260" s="92"/>
      <c r="H260" s="38"/>
      <c r="I260" s="38"/>
      <c r="J260" s="38"/>
      <c r="K260" s="38"/>
      <c r="L260" s="38"/>
      <c r="M260" s="29"/>
      <c r="N260" s="77"/>
    </row>
    <row r="261" spans="1:14" s="28" customFormat="1">
      <c r="A261" s="22"/>
      <c r="B261" s="39"/>
      <c r="C261" s="39"/>
      <c r="D261" s="39"/>
      <c r="E261" s="38"/>
      <c r="F261" s="38"/>
      <c r="G261" s="92"/>
      <c r="H261" s="38"/>
      <c r="I261" s="38"/>
      <c r="J261" s="38"/>
      <c r="K261" s="38"/>
      <c r="L261" s="38"/>
      <c r="M261" s="29"/>
      <c r="N261" s="77"/>
    </row>
    <row r="262" spans="1:14" s="28" customFormat="1">
      <c r="A262" s="22"/>
      <c r="B262" s="39"/>
      <c r="C262" s="39"/>
      <c r="D262" s="39"/>
      <c r="E262" s="38"/>
      <c r="F262" s="38"/>
      <c r="G262" s="92"/>
      <c r="H262" s="38"/>
      <c r="I262" s="38"/>
      <c r="J262" s="38"/>
      <c r="K262" s="38"/>
      <c r="L262" s="38"/>
      <c r="M262" s="29"/>
      <c r="N262" s="77"/>
    </row>
    <row r="263" spans="1:14" s="28" customFormat="1">
      <c r="A263" s="22"/>
      <c r="B263" s="39"/>
      <c r="C263" s="39"/>
      <c r="D263" s="39"/>
      <c r="E263" s="38"/>
      <c r="F263" s="38"/>
      <c r="G263" s="92"/>
      <c r="H263" s="38"/>
      <c r="I263" s="38"/>
      <c r="J263" s="38"/>
      <c r="K263" s="38"/>
      <c r="L263" s="38"/>
      <c r="M263" s="29"/>
      <c r="N263" s="77"/>
    </row>
    <row r="264" spans="1:14" s="28" customFormat="1">
      <c r="A264" s="22"/>
      <c r="B264" s="39"/>
      <c r="C264" s="39"/>
      <c r="D264" s="39"/>
      <c r="E264" s="38"/>
      <c r="F264" s="38"/>
      <c r="G264" s="92"/>
      <c r="H264" s="38"/>
      <c r="I264" s="38"/>
      <c r="J264" s="38"/>
      <c r="K264" s="38"/>
      <c r="L264" s="38"/>
      <c r="M264" s="29"/>
      <c r="N264" s="77"/>
    </row>
    <row r="265" spans="1:14" s="28" customFormat="1">
      <c r="A265" s="22"/>
      <c r="B265" s="39"/>
      <c r="C265" s="39"/>
      <c r="D265" s="39"/>
      <c r="E265" s="38"/>
      <c r="F265" s="38"/>
      <c r="G265" s="92"/>
      <c r="H265" s="38"/>
      <c r="I265" s="38"/>
      <c r="J265" s="38"/>
      <c r="K265" s="38"/>
      <c r="L265" s="38"/>
      <c r="M265" s="29"/>
      <c r="N265" s="77"/>
    </row>
    <row r="266" spans="1:14" s="28" customFormat="1">
      <c r="A266" s="22"/>
      <c r="B266" s="39"/>
      <c r="C266" s="39"/>
      <c r="D266" s="39"/>
      <c r="E266" s="38"/>
      <c r="F266" s="38"/>
      <c r="G266" s="92"/>
      <c r="H266" s="38"/>
      <c r="I266" s="38"/>
      <c r="J266" s="38"/>
      <c r="K266" s="38"/>
      <c r="L266" s="38"/>
      <c r="M266" s="29"/>
      <c r="N266" s="77"/>
    </row>
    <row r="267" spans="1:14" s="28" customFormat="1">
      <c r="A267" s="22"/>
      <c r="B267" s="39"/>
      <c r="C267" s="39"/>
      <c r="D267" s="39"/>
      <c r="E267" s="38"/>
      <c r="F267" s="38"/>
      <c r="G267" s="92"/>
      <c r="H267" s="38"/>
      <c r="I267" s="38"/>
      <c r="J267" s="38"/>
      <c r="K267" s="38"/>
      <c r="L267" s="38"/>
      <c r="M267" s="29"/>
      <c r="N267" s="77"/>
    </row>
    <row r="268" spans="1:14" s="28" customFormat="1">
      <c r="A268" s="22"/>
      <c r="B268" s="39"/>
      <c r="C268" s="39"/>
      <c r="D268" s="39"/>
      <c r="E268" s="38"/>
      <c r="F268" s="38"/>
      <c r="G268" s="92"/>
      <c r="H268" s="38"/>
      <c r="I268" s="38"/>
      <c r="J268" s="38"/>
      <c r="K268" s="38"/>
      <c r="L268" s="38"/>
      <c r="M268" s="29"/>
      <c r="N268" s="77"/>
    </row>
    <row r="269" spans="1:14" s="28" customFormat="1">
      <c r="A269" s="22"/>
      <c r="B269" s="39"/>
      <c r="C269" s="39"/>
      <c r="D269" s="39"/>
      <c r="E269" s="38"/>
      <c r="F269" s="38"/>
      <c r="G269" s="92"/>
      <c r="H269" s="38"/>
      <c r="I269" s="38"/>
      <c r="J269" s="38"/>
      <c r="K269" s="38"/>
      <c r="L269" s="38"/>
      <c r="M269" s="29"/>
      <c r="N269" s="77"/>
    </row>
    <row r="270" spans="1:14" s="28" customFormat="1">
      <c r="A270" s="22"/>
      <c r="B270" s="39"/>
      <c r="C270" s="39"/>
      <c r="D270" s="39"/>
      <c r="E270" s="38"/>
      <c r="F270" s="38"/>
      <c r="G270" s="92"/>
      <c r="H270" s="38"/>
      <c r="I270" s="38"/>
      <c r="J270" s="38"/>
      <c r="K270" s="38"/>
      <c r="L270" s="38"/>
      <c r="M270" s="29"/>
      <c r="N270" s="77"/>
    </row>
    <row r="271" spans="1:14" s="28" customFormat="1">
      <c r="A271" s="22"/>
      <c r="B271" s="39"/>
      <c r="C271" s="39"/>
      <c r="D271" s="39"/>
      <c r="E271" s="38"/>
      <c r="F271" s="38"/>
      <c r="G271" s="92"/>
      <c r="H271" s="38"/>
      <c r="I271" s="38"/>
      <c r="J271" s="38"/>
      <c r="K271" s="38"/>
      <c r="L271" s="38"/>
      <c r="M271" s="29"/>
      <c r="N271" s="77"/>
    </row>
    <row r="272" spans="1:14" s="28" customFormat="1">
      <c r="A272" s="22"/>
      <c r="B272" s="39"/>
      <c r="C272" s="39"/>
      <c r="D272" s="39"/>
      <c r="E272" s="38"/>
      <c r="F272" s="38"/>
      <c r="G272" s="92"/>
      <c r="H272" s="38"/>
      <c r="I272" s="38"/>
      <c r="J272" s="38"/>
      <c r="K272" s="38"/>
      <c r="L272" s="38"/>
      <c r="M272" s="29"/>
      <c r="N272" s="77"/>
    </row>
    <row r="273" spans="1:14" s="28" customFormat="1">
      <c r="A273" s="22"/>
      <c r="B273" s="39"/>
      <c r="C273" s="39"/>
      <c r="D273" s="39"/>
      <c r="E273" s="38"/>
      <c r="F273" s="38"/>
      <c r="G273" s="92"/>
      <c r="H273" s="38"/>
      <c r="I273" s="38"/>
      <c r="J273" s="38"/>
      <c r="K273" s="38"/>
      <c r="L273" s="38"/>
      <c r="M273" s="29"/>
      <c r="N273" s="77"/>
    </row>
    <row r="274" spans="1:14" s="28" customFormat="1">
      <c r="A274" s="22"/>
      <c r="B274" s="39"/>
      <c r="C274" s="39"/>
      <c r="D274" s="39"/>
      <c r="E274" s="38"/>
      <c r="F274" s="38"/>
      <c r="G274" s="92"/>
      <c r="H274" s="38"/>
      <c r="I274" s="38"/>
      <c r="J274" s="38"/>
      <c r="K274" s="38"/>
      <c r="L274" s="38"/>
      <c r="M274" s="29"/>
      <c r="N274" s="77"/>
    </row>
    <row r="275" spans="1:14" s="28" customFormat="1">
      <c r="A275" s="22"/>
      <c r="B275" s="39"/>
      <c r="C275" s="39"/>
      <c r="D275" s="39"/>
      <c r="E275" s="38"/>
      <c r="F275" s="38"/>
      <c r="G275" s="92"/>
      <c r="H275" s="38"/>
      <c r="I275" s="38"/>
      <c r="J275" s="38"/>
      <c r="K275" s="38"/>
      <c r="L275" s="38"/>
      <c r="M275" s="29"/>
      <c r="N275" s="77"/>
    </row>
    <row r="276" spans="1:14" s="28" customFormat="1">
      <c r="A276" s="22"/>
      <c r="B276" s="39"/>
      <c r="C276" s="39"/>
      <c r="D276" s="39"/>
      <c r="E276" s="38"/>
      <c r="F276" s="38"/>
      <c r="G276" s="92"/>
      <c r="H276" s="38"/>
      <c r="I276" s="38"/>
      <c r="J276" s="38"/>
      <c r="K276" s="38"/>
      <c r="L276" s="38"/>
      <c r="M276" s="29"/>
      <c r="N276" s="77"/>
    </row>
    <row r="277" spans="1:14" s="28" customFormat="1">
      <c r="A277" s="22"/>
      <c r="B277" s="39"/>
      <c r="C277" s="39"/>
      <c r="D277" s="39"/>
      <c r="E277" s="38"/>
      <c r="F277" s="38"/>
      <c r="G277" s="92"/>
      <c r="H277" s="38"/>
      <c r="I277" s="38"/>
      <c r="J277" s="38"/>
      <c r="K277" s="38"/>
      <c r="L277" s="38"/>
      <c r="M277" s="29"/>
      <c r="N277" s="77"/>
    </row>
    <row r="278" spans="1:14" s="28" customFormat="1">
      <c r="A278" s="22"/>
      <c r="B278" s="39"/>
      <c r="C278" s="39"/>
      <c r="D278" s="39"/>
      <c r="E278" s="38"/>
      <c r="F278" s="38"/>
      <c r="G278" s="92"/>
      <c r="H278" s="38"/>
      <c r="I278" s="38"/>
      <c r="J278" s="38"/>
      <c r="K278" s="38"/>
      <c r="L278" s="38"/>
      <c r="M278" s="29"/>
      <c r="N278" s="77"/>
    </row>
    <row r="279" spans="1:14" s="28" customFormat="1">
      <c r="A279" s="22"/>
      <c r="B279" s="39"/>
      <c r="C279" s="39"/>
      <c r="D279" s="39"/>
      <c r="E279" s="38"/>
      <c r="F279" s="38"/>
      <c r="G279" s="92"/>
      <c r="H279" s="38"/>
      <c r="I279" s="38"/>
      <c r="J279" s="38"/>
      <c r="K279" s="38"/>
      <c r="L279" s="38"/>
      <c r="M279" s="29"/>
      <c r="N279" s="77"/>
    </row>
    <row r="280" spans="1:14" s="28" customFormat="1">
      <c r="A280" s="22"/>
      <c r="B280" s="39"/>
      <c r="C280" s="39"/>
      <c r="D280" s="39"/>
      <c r="E280" s="38"/>
      <c r="F280" s="38"/>
      <c r="G280" s="92"/>
      <c r="H280" s="38"/>
      <c r="I280" s="38"/>
      <c r="J280" s="38"/>
      <c r="K280" s="38"/>
      <c r="L280" s="38"/>
      <c r="M280" s="29"/>
      <c r="N280" s="77"/>
    </row>
    <row r="281" spans="1:14" s="28" customFormat="1">
      <c r="A281" s="22"/>
      <c r="B281" s="39"/>
      <c r="C281" s="39"/>
      <c r="D281" s="39"/>
      <c r="E281" s="38"/>
      <c r="F281" s="38"/>
      <c r="G281" s="92"/>
      <c r="H281" s="38"/>
      <c r="I281" s="38"/>
      <c r="J281" s="38"/>
      <c r="K281" s="38"/>
      <c r="L281" s="38"/>
      <c r="M281" s="29"/>
      <c r="N281" s="77"/>
    </row>
    <row r="282" spans="1:14" s="28" customFormat="1">
      <c r="A282" s="22"/>
      <c r="B282" s="39"/>
      <c r="C282" s="39"/>
      <c r="D282" s="39"/>
      <c r="E282" s="38"/>
      <c r="F282" s="38"/>
      <c r="G282" s="92"/>
      <c r="H282" s="38"/>
      <c r="I282" s="38"/>
      <c r="J282" s="38"/>
      <c r="K282" s="38"/>
      <c r="L282" s="38"/>
      <c r="M282" s="29"/>
      <c r="N282" s="77"/>
    </row>
    <row r="283" spans="1:14" s="28" customFormat="1">
      <c r="A283" s="22"/>
      <c r="B283" s="39"/>
      <c r="C283" s="39"/>
      <c r="D283" s="39"/>
      <c r="E283" s="38"/>
      <c r="F283" s="38"/>
      <c r="G283" s="92"/>
      <c r="H283" s="38"/>
      <c r="I283" s="38"/>
      <c r="J283" s="38"/>
      <c r="K283" s="38"/>
      <c r="L283" s="38"/>
      <c r="M283" s="29"/>
      <c r="N283" s="77"/>
    </row>
    <row r="284" spans="1:14" s="28" customFormat="1">
      <c r="A284" s="22"/>
      <c r="B284" s="39"/>
      <c r="C284" s="39"/>
      <c r="D284" s="39"/>
      <c r="E284" s="38"/>
      <c r="F284" s="38"/>
      <c r="G284" s="92"/>
      <c r="H284" s="38"/>
      <c r="I284" s="38"/>
      <c r="J284" s="38"/>
      <c r="K284" s="38"/>
      <c r="L284" s="38"/>
      <c r="M284" s="29"/>
      <c r="N284" s="77"/>
    </row>
    <row r="285" spans="1:14" s="28" customFormat="1">
      <c r="A285" s="22"/>
      <c r="B285" s="39"/>
      <c r="C285" s="39"/>
      <c r="D285" s="39"/>
      <c r="E285" s="38"/>
      <c r="F285" s="38"/>
      <c r="G285" s="92"/>
      <c r="H285" s="38"/>
      <c r="I285" s="38"/>
      <c r="J285" s="38"/>
      <c r="K285" s="38"/>
      <c r="L285" s="38"/>
      <c r="M285" s="29"/>
      <c r="N285" s="77"/>
    </row>
    <row r="286" spans="1:14" s="28" customFormat="1">
      <c r="A286" s="22"/>
      <c r="B286" s="39"/>
      <c r="C286" s="39"/>
      <c r="D286" s="39"/>
      <c r="E286" s="38"/>
      <c r="F286" s="38"/>
      <c r="G286" s="92"/>
      <c r="H286" s="38"/>
      <c r="I286" s="38"/>
      <c r="J286" s="38"/>
      <c r="K286" s="38"/>
      <c r="L286" s="38"/>
      <c r="M286" s="29"/>
      <c r="N286" s="77"/>
    </row>
    <row r="287" spans="1:14" s="28" customFormat="1">
      <c r="A287" s="22"/>
      <c r="B287" s="39"/>
      <c r="C287" s="39"/>
      <c r="D287" s="39"/>
      <c r="E287" s="38"/>
      <c r="F287" s="38"/>
      <c r="G287" s="92"/>
      <c r="H287" s="38"/>
      <c r="I287" s="38"/>
      <c r="J287" s="38"/>
      <c r="K287" s="38"/>
      <c r="L287" s="38"/>
      <c r="M287" s="29"/>
      <c r="N287" s="77"/>
    </row>
  </sheetData>
  <autoFilter ref="B8:L256" xr:uid="{00000000-0009-0000-0000-000002000000}">
    <filterColumn colId="6" showButton="0"/>
    <filterColumn colId="7" showButton="0"/>
    <filterColumn colId="8" showButton="0"/>
    <filterColumn colId="9" showButton="0"/>
  </autoFilter>
  <mergeCells count="209">
    <mergeCell ref="C1:J1"/>
    <mergeCell ref="C2:J2"/>
    <mergeCell ref="C3:J3"/>
    <mergeCell ref="C4:J4"/>
    <mergeCell ref="B7:L7"/>
    <mergeCell ref="H8:L8"/>
    <mergeCell ref="H21:L21"/>
    <mergeCell ref="H22:L22"/>
    <mergeCell ref="H23:L23"/>
    <mergeCell ref="H25:L25"/>
    <mergeCell ref="H26:L26"/>
    <mergeCell ref="H28:L28"/>
    <mergeCell ref="H11:L11"/>
    <mergeCell ref="H12:L12"/>
    <mergeCell ref="H16:L16"/>
    <mergeCell ref="H17:L17"/>
    <mergeCell ref="H19:L19"/>
    <mergeCell ref="H20:L20"/>
    <mergeCell ref="H35:L35"/>
    <mergeCell ref="H36:L36"/>
    <mergeCell ref="H38:L38"/>
    <mergeCell ref="H39:L39"/>
    <mergeCell ref="H43:L43"/>
    <mergeCell ref="H44:L44"/>
    <mergeCell ref="H29:L29"/>
    <mergeCell ref="H30:L30"/>
    <mergeCell ref="H31:L31"/>
    <mergeCell ref="H32:L32"/>
    <mergeCell ref="H33:L33"/>
    <mergeCell ref="H34:L34"/>
    <mergeCell ref="H53:L53"/>
    <mergeCell ref="H54:L54"/>
    <mergeCell ref="H56:L56"/>
    <mergeCell ref="H57:L57"/>
    <mergeCell ref="H58:L58"/>
    <mergeCell ref="H59:L59"/>
    <mergeCell ref="H46:L46"/>
    <mergeCell ref="H47:L47"/>
    <mergeCell ref="H48:L48"/>
    <mergeCell ref="H49:L49"/>
    <mergeCell ref="H50:L50"/>
    <mergeCell ref="H51:L51"/>
    <mergeCell ref="H66:L66"/>
    <mergeCell ref="H67:L67"/>
    <mergeCell ref="H68:L68"/>
    <mergeCell ref="H70:L70"/>
    <mergeCell ref="H71:L71"/>
    <mergeCell ref="H72:L72"/>
    <mergeCell ref="H60:L60"/>
    <mergeCell ref="H61:L61"/>
    <mergeCell ref="H62:L62"/>
    <mergeCell ref="H63:L63"/>
    <mergeCell ref="H64:L64"/>
    <mergeCell ref="H65:L65"/>
    <mergeCell ref="H83:L83"/>
    <mergeCell ref="H84:L84"/>
    <mergeCell ref="H86:L86"/>
    <mergeCell ref="H87:L87"/>
    <mergeCell ref="H88:L88"/>
    <mergeCell ref="H89:L89"/>
    <mergeCell ref="H73:L73"/>
    <mergeCell ref="H74:L74"/>
    <mergeCell ref="H76:L76"/>
    <mergeCell ref="H77:L77"/>
    <mergeCell ref="H81:L81"/>
    <mergeCell ref="H82:L82"/>
    <mergeCell ref="H96:L96"/>
    <mergeCell ref="H97:L97"/>
    <mergeCell ref="H99:L99"/>
    <mergeCell ref="H100:L100"/>
    <mergeCell ref="H101:L101"/>
    <mergeCell ref="H102:L102"/>
    <mergeCell ref="H90:L90"/>
    <mergeCell ref="H91:L91"/>
    <mergeCell ref="H92:L92"/>
    <mergeCell ref="H93:L93"/>
    <mergeCell ref="H94:L94"/>
    <mergeCell ref="H95:L95"/>
    <mergeCell ref="H111:L111"/>
    <mergeCell ref="H112:L112"/>
    <mergeCell ref="H113:L113"/>
    <mergeCell ref="H114:L114"/>
    <mergeCell ref="H115:L115"/>
    <mergeCell ref="H116:L116"/>
    <mergeCell ref="H103:L103"/>
    <mergeCell ref="H104:L104"/>
    <mergeCell ref="H106:L106"/>
    <mergeCell ref="H107:L107"/>
    <mergeCell ref="H109:L109"/>
    <mergeCell ref="H110:L110"/>
    <mergeCell ref="H124:L124"/>
    <mergeCell ref="H125:L125"/>
    <mergeCell ref="H126:L126"/>
    <mergeCell ref="H127:L127"/>
    <mergeCell ref="H128:L128"/>
    <mergeCell ref="H129:L129"/>
    <mergeCell ref="H117:L117"/>
    <mergeCell ref="H118:L118"/>
    <mergeCell ref="H119:L119"/>
    <mergeCell ref="H121:L121"/>
    <mergeCell ref="H122:L122"/>
    <mergeCell ref="H123:L123"/>
    <mergeCell ref="H137:L137"/>
    <mergeCell ref="H138:L138"/>
    <mergeCell ref="H139:L139"/>
    <mergeCell ref="H140:L140"/>
    <mergeCell ref="H141:L141"/>
    <mergeCell ref="H142:L142"/>
    <mergeCell ref="H130:L130"/>
    <mergeCell ref="H131:L131"/>
    <mergeCell ref="H132:L132"/>
    <mergeCell ref="H133:L133"/>
    <mergeCell ref="H135:L135"/>
    <mergeCell ref="H136:L136"/>
    <mergeCell ref="H150:L150"/>
    <mergeCell ref="H151:L151"/>
    <mergeCell ref="H155:L155"/>
    <mergeCell ref="H156:L156"/>
    <mergeCell ref="H157:L157"/>
    <mergeCell ref="H158:L158"/>
    <mergeCell ref="H144:L144"/>
    <mergeCell ref="H145:L145"/>
    <mergeCell ref="H146:L146"/>
    <mergeCell ref="H147:L147"/>
    <mergeCell ref="H148:L148"/>
    <mergeCell ref="H149:L149"/>
    <mergeCell ref="H166:L166"/>
    <mergeCell ref="H167:L167"/>
    <mergeCell ref="H168:L168"/>
    <mergeCell ref="H169:L169"/>
    <mergeCell ref="H170:L170"/>
    <mergeCell ref="H171:L171"/>
    <mergeCell ref="H160:L160"/>
    <mergeCell ref="H161:L161"/>
    <mergeCell ref="H162:L162"/>
    <mergeCell ref="H163:L163"/>
    <mergeCell ref="H164:L164"/>
    <mergeCell ref="H165:L165"/>
    <mergeCell ref="H179:L179"/>
    <mergeCell ref="H181:L181"/>
    <mergeCell ref="H182:L182"/>
    <mergeCell ref="H184:L184"/>
    <mergeCell ref="H185:L185"/>
    <mergeCell ref="H186:L186"/>
    <mergeCell ref="H172:L172"/>
    <mergeCell ref="H173:L173"/>
    <mergeCell ref="H174:L174"/>
    <mergeCell ref="H176:L176"/>
    <mergeCell ref="H177:L177"/>
    <mergeCell ref="H178:L178"/>
    <mergeCell ref="H193:L193"/>
    <mergeCell ref="H194:L194"/>
    <mergeCell ref="H195:L195"/>
    <mergeCell ref="H197:L197"/>
    <mergeCell ref="H198:L198"/>
    <mergeCell ref="H199:L199"/>
    <mergeCell ref="H187:L187"/>
    <mergeCell ref="H188:L188"/>
    <mergeCell ref="H189:L189"/>
    <mergeCell ref="H190:L190"/>
    <mergeCell ref="H191:L191"/>
    <mergeCell ref="H192:L192"/>
    <mergeCell ref="H207:L207"/>
    <mergeCell ref="H208:L208"/>
    <mergeCell ref="H209:L209"/>
    <mergeCell ref="H210:L210"/>
    <mergeCell ref="H211:L211"/>
    <mergeCell ref="H212:L212"/>
    <mergeCell ref="H200:L200"/>
    <mergeCell ref="H201:L201"/>
    <mergeCell ref="H202:L202"/>
    <mergeCell ref="H203:L203"/>
    <mergeCell ref="H204:L204"/>
    <mergeCell ref="H205:L205"/>
    <mergeCell ref="H223:L223"/>
    <mergeCell ref="H224:L224"/>
    <mergeCell ref="H225:L225"/>
    <mergeCell ref="H227:L227"/>
    <mergeCell ref="H228:L228"/>
    <mergeCell ref="H229:L229"/>
    <mergeCell ref="H213:L213"/>
    <mergeCell ref="H217:L217"/>
    <mergeCell ref="H218:L218"/>
    <mergeCell ref="H220:L220"/>
    <mergeCell ref="H221:L221"/>
    <mergeCell ref="H222:L222"/>
    <mergeCell ref="H237:L237"/>
    <mergeCell ref="H238:L238"/>
    <mergeCell ref="H239:L239"/>
    <mergeCell ref="H240:L240"/>
    <mergeCell ref="H241:L241"/>
    <mergeCell ref="H243:L243"/>
    <mergeCell ref="H231:L231"/>
    <mergeCell ref="H232:L232"/>
    <mergeCell ref="H233:L233"/>
    <mergeCell ref="H234:L234"/>
    <mergeCell ref="H235:L235"/>
    <mergeCell ref="H236:L236"/>
    <mergeCell ref="H250:L250"/>
    <mergeCell ref="H251:L251"/>
    <mergeCell ref="H253:L253"/>
    <mergeCell ref="H254:L254"/>
    <mergeCell ref="H255:L255"/>
    <mergeCell ref="H244:L244"/>
    <mergeCell ref="H245:L245"/>
    <mergeCell ref="H246:L246"/>
    <mergeCell ref="H247:L247"/>
    <mergeCell ref="H248:L248"/>
    <mergeCell ref="H249:L249"/>
  </mergeCells>
  <conditionalFormatting sqref="C11:D12">
    <cfRule type="expression" dxfId="19" priority="29" stopIfTrue="1">
      <formula>$E11=1</formula>
    </cfRule>
    <cfRule type="expression" dxfId="18" priority="30" stopIfTrue="1">
      <formula>OR($E11=0,$E11=2,$E11=3,$E11=4)</formula>
    </cfRule>
  </conditionalFormatting>
  <conditionalFormatting sqref="C16:D17 C38:D39">
    <cfRule type="expression" dxfId="17" priority="35" stopIfTrue="1">
      <formula>$E16=1</formula>
    </cfRule>
    <cfRule type="expression" dxfId="16" priority="36" stopIfTrue="1">
      <formula>OR($E16=0,$E16=2,$E16=3,$E16=4)</formula>
    </cfRule>
  </conditionalFormatting>
  <conditionalFormatting sqref="C29:D36">
    <cfRule type="expression" dxfId="15" priority="33" stopIfTrue="1">
      <formula>$E29=1</formula>
    </cfRule>
    <cfRule type="expression" dxfId="14" priority="34" stopIfTrue="1">
      <formula>OR($E29=0,$E29=2,$E29=3,$E29=4)</formula>
    </cfRule>
  </conditionalFormatting>
  <conditionalFormatting sqref="C43:D44">
    <cfRule type="expression" dxfId="13" priority="31" stopIfTrue="1">
      <formula>#REF!=1</formula>
    </cfRule>
    <cfRule type="expression" dxfId="12" priority="32" stopIfTrue="1">
      <formula>OR(#REF!=0,#REF!=2,#REF!=3,#REF!=4)</formula>
    </cfRule>
  </conditionalFormatting>
  <conditionalFormatting sqref="C151:D151 F151">
    <cfRule type="expression" dxfId="11" priority="25" stopIfTrue="1">
      <formula>$E151=1</formula>
    </cfRule>
    <cfRule type="expression" dxfId="10" priority="26" stopIfTrue="1">
      <formula>OR($E151=0,$E151=2,$E151=3,$E151=4)</formula>
    </cfRule>
  </conditionalFormatting>
  <conditionalFormatting sqref="C213:D213 F213">
    <cfRule type="expression" dxfId="9" priority="21" stopIfTrue="1">
      <formula>$E213=1</formula>
    </cfRule>
    <cfRule type="expression" dxfId="8" priority="22" stopIfTrue="1">
      <formula>OR($E213=0,$E213=2,$E213=3,$E213=4)</formula>
    </cfRule>
  </conditionalFormatting>
  <conditionalFormatting sqref="E16:E17 E28 E32:E33 E38 E43:E44 E56 E64:E65 E71 E76 E81:E84 E121 E129:E130 E138:E139 E148 E155:E158 E197 E201:E202 E210 E217:E218 E243 E247:E248 E253">
    <cfRule type="expression" dxfId="7" priority="37" stopIfTrue="1">
      <formula>$E16=1</formula>
    </cfRule>
    <cfRule type="expression" dxfId="6" priority="38" stopIfTrue="1">
      <formula>OR($E16=0,$E16=2,$E16=3,$E16=4)</formula>
    </cfRule>
  </conditionalFormatting>
  <conditionalFormatting sqref="E151">
    <cfRule type="expression" dxfId="5" priority="27" stopIfTrue="1">
      <formula>$E151=1</formula>
    </cfRule>
    <cfRule type="expression" dxfId="4" priority="28" stopIfTrue="1">
      <formula>OR($E151=0,$E151=2,$E151=3,$E151=4)</formula>
    </cfRule>
  </conditionalFormatting>
  <conditionalFormatting sqref="E213">
    <cfRule type="expression" dxfId="3" priority="23" stopIfTrue="1">
      <formula>$E213=1</formula>
    </cfRule>
    <cfRule type="expression" dxfId="2" priority="24" stopIfTrue="1">
      <formula>OR($E213=0,$E213=2,$E213=3,$E213=4)</formula>
    </cfRule>
  </conditionalFormatting>
  <conditionalFormatting sqref="F16:F17 F28 F32:F33 F38 F43:F44 F56 F64:F65 F71 F76 F81:F84 F121 F129:F130 F138:F139 F148 F155:F158 F197 F201:F202 F210 F217:F218 F243 F247:F248 F253">
    <cfRule type="expression" dxfId="1" priority="39" stopIfTrue="1">
      <formula>$E16=1</formula>
    </cfRule>
    <cfRule type="expression" dxfId="0" priority="40" stopIfTrue="1">
      <formula>OR($E16=0,$E16=2,$E16=3,$E16=4)</formula>
    </cfRule>
  </conditionalFormatting>
  <dataValidations count="1">
    <dataValidation type="list" allowBlank="1" sqref="D38:D39 D29:D36 D71:D74 D76:D77 D57:D68 D135:D142 D81:D84 D11:D12 D198:D205 D155:D158 D244:D251 D253:D255 D217:D218 D16:D17 D43:D44 D144:D151 D122:D123 D125:D133 D207:D213" xr:uid="{00000000-0002-0000-0200-000000000000}">
      <formula1>"SINAPI,SINAPI-I,SICRO,Composição,Cotação"</formula1>
      <formula2>0</formula2>
    </dataValidation>
  </dataValidations>
  <printOptions horizontalCentered="1"/>
  <pageMargins left="0.59027777777777801" right="0.39374999999999999" top="0.98402777777777795" bottom="0.78749999999999998" header="0.51180555555555496" footer="0.51180555555555496"/>
  <pageSetup paperSize="9" scale="44" firstPageNumber="0" fitToHeight="0" pageOrder="overThenDown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BD53"/>
  <sheetViews>
    <sheetView topLeftCell="A7" zoomScale="70" zoomScaleNormal="70" workbookViewId="0">
      <selection activeCell="B26" sqref="B26"/>
    </sheetView>
  </sheetViews>
  <sheetFormatPr defaultColWidth="9.5703125" defaultRowHeight="15"/>
  <cols>
    <col min="1" max="1" width="12.42578125" style="5" customWidth="1"/>
    <col min="2" max="2" width="54.42578125" style="6" customWidth="1"/>
    <col min="3" max="3" width="18.42578125" style="6" bestFit="1" customWidth="1"/>
    <col min="4" max="4" width="9.42578125" style="6" customWidth="1"/>
    <col min="5" max="5" width="17.28515625" style="6" customWidth="1"/>
    <col min="6" max="6" width="9.28515625" style="6" customWidth="1"/>
    <col min="7" max="7" width="17.28515625" style="6" customWidth="1"/>
    <col min="8" max="8" width="9.28515625" style="6" customWidth="1"/>
    <col min="9" max="9" width="17.28515625" style="6" customWidth="1"/>
    <col min="10" max="10" width="9.28515625" style="6" customWidth="1"/>
    <col min="11" max="11" width="17.28515625" style="6" customWidth="1"/>
    <col min="12" max="12" width="9.28515625" style="6" customWidth="1"/>
    <col min="13" max="13" width="17.28515625" style="6" customWidth="1"/>
    <col min="14" max="14" width="9.28515625" style="6" customWidth="1"/>
    <col min="15" max="15" width="17.28515625" style="6" customWidth="1"/>
    <col min="16" max="16" width="9.7109375" style="6" customWidth="1"/>
    <col min="17" max="17" width="17.7109375" style="6" customWidth="1"/>
    <col min="18" max="56" width="9.7109375" style="6" customWidth="1"/>
    <col min="57" max="237" width="9.7109375" customWidth="1"/>
    <col min="1007" max="1007" width="10.28515625" customWidth="1"/>
    <col min="1008" max="1017" width="9.140625" customWidth="1"/>
  </cols>
  <sheetData>
    <row r="1" spans="1:56" ht="23.1" customHeight="1">
      <c r="A1" s="224" t="s">
        <v>551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23.1" customHeight="1">
      <c r="A2" s="8" t="s">
        <v>151</v>
      </c>
      <c r="B2" s="9" t="str">
        <f>Resumo!C2</f>
        <v>OBRAS DE ADEQUAÇÃO DE INFRAESTRUTURA VIÁRIA EM VIAS URBANAS DO MUNICÍPIO DE SERTÃOZINHO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52.5" customHeight="1">
      <c r="A3" s="8" t="s">
        <v>360</v>
      </c>
      <c r="B3" s="226" t="s">
        <v>362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10"/>
      <c r="O3" s="10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23.1" customHeight="1">
      <c r="A4" s="8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23.25" customHeight="1">
      <c r="A5" s="216" t="s">
        <v>22</v>
      </c>
      <c r="B5" s="216"/>
      <c r="C5" s="216"/>
      <c r="D5" s="216"/>
      <c r="E5" s="216"/>
      <c r="F5" s="217"/>
      <c r="G5" s="217"/>
      <c r="H5" s="218"/>
      <c r="I5" s="218"/>
      <c r="J5" s="218"/>
      <c r="K5" s="218"/>
      <c r="L5" s="217"/>
      <c r="M5" s="217"/>
      <c r="N5" s="217"/>
      <c r="O5" s="217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</row>
    <row r="6" spans="1:56" ht="15" customHeight="1">
      <c r="A6" s="219" t="s">
        <v>3</v>
      </c>
      <c r="B6" s="220" t="s">
        <v>23</v>
      </c>
      <c r="C6" s="12" t="s">
        <v>24</v>
      </c>
      <c r="D6" s="221" t="s">
        <v>25</v>
      </c>
      <c r="E6" s="221"/>
      <c r="F6" s="221" t="s">
        <v>26</v>
      </c>
      <c r="G6" s="221"/>
      <c r="H6" s="221" t="s">
        <v>27</v>
      </c>
      <c r="I6" s="221"/>
      <c r="J6" s="221" t="s">
        <v>28</v>
      </c>
      <c r="K6" s="221"/>
      <c r="L6" s="221" t="s">
        <v>552</v>
      </c>
      <c r="M6" s="221"/>
      <c r="N6" s="221" t="s">
        <v>553</v>
      </c>
      <c r="O6" s="221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</row>
    <row r="7" spans="1:56" ht="15" customHeight="1">
      <c r="A7" s="219"/>
      <c r="B7" s="220"/>
      <c r="C7" s="12" t="s">
        <v>29</v>
      </c>
      <c r="D7" s="14" t="s">
        <v>30</v>
      </c>
      <c r="E7" s="14" t="s">
        <v>29</v>
      </c>
      <c r="F7" s="14" t="s">
        <v>30</v>
      </c>
      <c r="G7" s="14" t="s">
        <v>29</v>
      </c>
      <c r="H7" s="14" t="s">
        <v>30</v>
      </c>
      <c r="I7" s="14" t="s">
        <v>29</v>
      </c>
      <c r="J7" s="14" t="s">
        <v>30</v>
      </c>
      <c r="K7" s="14" t="s">
        <v>29</v>
      </c>
      <c r="L7" s="14" t="s">
        <v>30</v>
      </c>
      <c r="M7" s="14" t="s">
        <v>29</v>
      </c>
      <c r="N7" s="14" t="s">
        <v>30</v>
      </c>
      <c r="O7" s="14" t="s">
        <v>29</v>
      </c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</row>
    <row r="8" spans="1:56" ht="15.75">
      <c r="A8" s="55"/>
      <c r="B8" s="56"/>
      <c r="C8" s="57"/>
      <c r="D8" s="58"/>
      <c r="E8" s="59"/>
      <c r="F8" s="60"/>
      <c r="G8" s="60"/>
      <c r="H8" s="161"/>
      <c r="I8" s="161"/>
      <c r="J8" s="161"/>
      <c r="K8" s="161"/>
      <c r="L8" s="60"/>
      <c r="M8" s="60"/>
      <c r="N8" s="60"/>
      <c r="O8" s="60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5" customHeight="1">
      <c r="A9" s="46" t="s">
        <v>135</v>
      </c>
      <c r="B9" s="46" t="str">
        <f>'PLANILHA ORÇAMENTÁRIA'!E10</f>
        <v>ADMINISTRAÇÃO LOCAL</v>
      </c>
      <c r="C9" s="85">
        <f>'PLANILHA ORÇAMENTÁRIA'!K10</f>
        <v>49796.639999999999</v>
      </c>
      <c r="D9" s="168">
        <v>4.9564584839234804</v>
      </c>
      <c r="E9" s="169">
        <f>($C9*D9)/100</f>
        <v>2468.1497879888334</v>
      </c>
      <c r="F9" s="168">
        <v>15.561504502196399</v>
      </c>
      <c r="G9" s="169">
        <f>($C9*F9)/100</f>
        <v>7749.106375542533</v>
      </c>
      <c r="H9" s="168">
        <v>16.180349190035098</v>
      </c>
      <c r="I9" s="169">
        <f>($C9*H9)/100</f>
        <v>8057.2702369046929</v>
      </c>
      <c r="J9" s="168">
        <v>22.985292025042401</v>
      </c>
      <c r="K9" s="169">
        <f>($C9*J9)/100</f>
        <v>11445.903122659074</v>
      </c>
      <c r="L9" s="168">
        <v>21.8271549445526</v>
      </c>
      <c r="M9" s="169">
        <f>($C9*L9)/100</f>
        <v>10869.189769981058</v>
      </c>
      <c r="N9" s="168">
        <v>18.489240854250099</v>
      </c>
      <c r="O9" s="169">
        <f>($C9*N9)/100</f>
        <v>9207.0207069238459</v>
      </c>
      <c r="P9" s="15"/>
      <c r="Q9" s="62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6.5" customHeight="1">
      <c r="A10" s="46" t="s">
        <v>134</v>
      </c>
      <c r="B10" s="46" t="str">
        <f>'PLANILHA ORÇAMENTÁRIA'!E14</f>
        <v>CANTEIRO DA AVENIDA DO JARDIM CALIFÓRNIA</v>
      </c>
      <c r="C10" s="85">
        <f>'PLANILHA ORÇAMENTÁRIA'!K14</f>
        <v>17873.37</v>
      </c>
      <c r="D10" s="44"/>
      <c r="E10" s="45"/>
      <c r="F10" s="61"/>
      <c r="G10" s="61"/>
      <c r="H10" s="162"/>
      <c r="I10" s="162"/>
      <c r="J10" s="162"/>
      <c r="K10" s="162"/>
      <c r="L10" s="61"/>
      <c r="M10" s="61"/>
      <c r="N10" s="61"/>
      <c r="O10" s="61"/>
      <c r="P10" s="15"/>
      <c r="Q10" s="62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>
      <c r="A11" s="165" t="s">
        <v>136</v>
      </c>
      <c r="B11" s="66" t="str">
        <f>'PLANILHA ORÇAMENTÁRIA'!E15</f>
        <v>SERVIÇOS PRELIMINARES</v>
      </c>
      <c r="C11" s="82">
        <f>'PLANILHA ORÇAMENTÁRIA'!K15</f>
        <v>1650.89</v>
      </c>
      <c r="D11" s="63">
        <v>100</v>
      </c>
      <c r="E11" s="82">
        <f>($C11*D11)/100</f>
        <v>1650.89</v>
      </c>
      <c r="F11" s="63"/>
      <c r="G11" s="82"/>
      <c r="H11" s="163"/>
      <c r="I11" s="163"/>
      <c r="J11" s="163"/>
      <c r="K11" s="163"/>
      <c r="L11" s="63"/>
      <c r="M11" s="82"/>
      <c r="N11" s="63"/>
      <c r="O11" s="82"/>
      <c r="P11" s="15"/>
      <c r="Q11" s="62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>
      <c r="A12" s="165" t="s">
        <v>155</v>
      </c>
      <c r="B12" s="66" t="str">
        <f>'PLANILHA ORÇAMENTÁRIA'!E18</f>
        <v xml:space="preserve">DEMOLIÇÃO </v>
      </c>
      <c r="C12" s="82">
        <f>'PLANILHA ORÇAMENTÁRIA'!K18</f>
        <v>1896.87</v>
      </c>
      <c r="D12" s="63">
        <v>100</v>
      </c>
      <c r="E12" s="82">
        <f>($C12*D12)/100</f>
        <v>1896.87</v>
      </c>
      <c r="F12" s="63"/>
      <c r="G12" s="82"/>
      <c r="H12" s="163"/>
      <c r="I12" s="163"/>
      <c r="J12" s="163"/>
      <c r="K12" s="163"/>
      <c r="L12" s="63"/>
      <c r="M12" s="82"/>
      <c r="N12" s="63"/>
      <c r="O12" s="82"/>
      <c r="P12" s="15"/>
      <c r="Q12" s="62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>
      <c r="A13" s="165" t="s">
        <v>156</v>
      </c>
      <c r="B13" s="66" t="str">
        <f>'PLANILHA ORÇAMENTÁRIA'!E24</f>
        <v>GUIAS E SARJETAS</v>
      </c>
      <c r="C13" s="82">
        <f>'PLANILHA ORÇAMENTÁRIA'!K24</f>
        <v>1454.79</v>
      </c>
      <c r="D13" s="63"/>
      <c r="E13" s="82"/>
      <c r="F13" s="63">
        <v>100</v>
      </c>
      <c r="G13" s="82">
        <f t="shared" ref="G13:G14" si="0">($C13*F13)/100</f>
        <v>1454.79</v>
      </c>
      <c r="H13" s="163"/>
      <c r="I13" s="163"/>
      <c r="J13" s="163"/>
      <c r="K13" s="163"/>
      <c r="L13" s="63"/>
      <c r="M13" s="82"/>
      <c r="N13" s="63"/>
      <c r="O13" s="82"/>
      <c r="P13" s="15"/>
      <c r="Q13" s="62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>
      <c r="A14" s="165" t="s">
        <v>157</v>
      </c>
      <c r="B14" s="66" t="str">
        <f>'PLANILHA ORÇAMENTÁRIA'!E27</f>
        <v>PAVIMENTAÇÃO ASFÁLTICA</v>
      </c>
      <c r="C14" s="82">
        <f>'PLANILHA ORÇAMENTÁRIA'!K27</f>
        <v>12733.9</v>
      </c>
      <c r="D14" s="63"/>
      <c r="E14" s="82"/>
      <c r="F14" s="63">
        <v>100</v>
      </c>
      <c r="G14" s="82">
        <f t="shared" si="0"/>
        <v>12733.9</v>
      </c>
      <c r="H14" s="63"/>
      <c r="I14" s="82"/>
      <c r="J14" s="163"/>
      <c r="K14" s="163"/>
      <c r="L14" s="63"/>
      <c r="M14" s="82"/>
      <c r="N14" s="63"/>
      <c r="O14" s="82"/>
      <c r="P14" s="15"/>
      <c r="Q14" s="62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>
      <c r="A15" s="165" t="s">
        <v>158</v>
      </c>
      <c r="B15" s="66" t="str">
        <f>'PLANILHA ORÇAMENTÁRIA'!E37</f>
        <v>SERVIÇOS COMPLEMENTARES</v>
      </c>
      <c r="C15" s="82">
        <f>'PLANILHA ORÇAMENTÁRIA'!K37</f>
        <v>136.91999999999999</v>
      </c>
      <c r="D15" s="63"/>
      <c r="E15" s="82"/>
      <c r="F15" s="63"/>
      <c r="G15" s="82"/>
      <c r="H15" s="163"/>
      <c r="I15" s="163"/>
      <c r="J15" s="163"/>
      <c r="K15" s="163"/>
      <c r="L15" s="63"/>
      <c r="M15" s="82"/>
      <c r="N15" s="63">
        <v>100</v>
      </c>
      <c r="O15" s="82">
        <f t="shared" ref="O15" si="1">($C15*N15)/100</f>
        <v>136.91999999999999</v>
      </c>
      <c r="P15" s="15"/>
      <c r="Q15" s="62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ht="47.25">
      <c r="A16" s="46" t="s">
        <v>137</v>
      </c>
      <c r="B16" s="46" t="str">
        <f>'PLANILHA ORÇAMENTÁRIA'!E41</f>
        <v>RETORNO DO CANTEIRO CENTRAL DA AVENIDA JOSÉ ESCUDEIRO - JARDIM BOA VISTA</v>
      </c>
      <c r="C16" s="85">
        <f>'PLANILHA ORÇAMENTÁRIA'!K41</f>
        <v>63326.35</v>
      </c>
      <c r="D16" s="44"/>
      <c r="E16" s="45"/>
      <c r="F16" s="61"/>
      <c r="G16" s="61"/>
      <c r="H16" s="162"/>
      <c r="I16" s="162"/>
      <c r="J16" s="162"/>
      <c r="K16" s="162"/>
      <c r="L16" s="61"/>
      <c r="M16" s="61"/>
      <c r="N16" s="61"/>
      <c r="O16" s="61"/>
      <c r="P16" s="15"/>
      <c r="Q16" s="62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>
      <c r="A17" s="165" t="s">
        <v>138</v>
      </c>
      <c r="B17" s="66" t="str">
        <f>'PLANILHA ORÇAMENTÁRIA'!E42</f>
        <v>SERVIÇOS PRELIMINARES</v>
      </c>
      <c r="C17" s="82">
        <f>'PLANILHA ORÇAMENTÁRIA'!K42</f>
        <v>1947.08</v>
      </c>
      <c r="D17" s="63">
        <v>100</v>
      </c>
      <c r="E17" s="82">
        <f>($C17*D17)/100</f>
        <v>1947.08</v>
      </c>
      <c r="F17" s="63"/>
      <c r="G17" s="82"/>
      <c r="H17" s="163"/>
      <c r="I17" s="163"/>
      <c r="J17" s="163"/>
      <c r="K17" s="163"/>
      <c r="L17" s="63"/>
      <c r="M17" s="82"/>
      <c r="N17" s="63"/>
      <c r="O17" s="82"/>
      <c r="P17" s="15"/>
      <c r="Q17" s="62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>
      <c r="A18" s="165" t="s">
        <v>139</v>
      </c>
      <c r="B18" s="66" t="str">
        <f>'PLANILHA ORÇAMENTÁRIA'!E45</f>
        <v xml:space="preserve">DEMOLIÇÃO </v>
      </c>
      <c r="C18" s="82">
        <f>'PLANILHA ORÇAMENTÁRIA'!K45</f>
        <v>4096.58</v>
      </c>
      <c r="D18" s="63">
        <v>100</v>
      </c>
      <c r="E18" s="82">
        <f>($C18*D18)/100</f>
        <v>4096.58</v>
      </c>
      <c r="F18" s="63"/>
      <c r="G18" s="82"/>
      <c r="H18" s="163"/>
      <c r="I18" s="163"/>
      <c r="J18" s="163"/>
      <c r="K18" s="163"/>
      <c r="L18" s="63"/>
      <c r="M18" s="82"/>
      <c r="N18" s="63"/>
      <c r="O18" s="82"/>
      <c r="P18" s="15"/>
      <c r="Q18" s="62"/>
      <c r="R18" s="15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>
      <c r="A19" s="165" t="s">
        <v>224</v>
      </c>
      <c r="B19" s="66" t="str">
        <f>'PLANILHA ORÇAMENTÁRIA'!E52</f>
        <v>GUIAS E SARJETAS</v>
      </c>
      <c r="C19" s="82">
        <f>'PLANILHA ORÇAMENTÁRIA'!K52</f>
        <v>6136.07</v>
      </c>
      <c r="D19" s="63"/>
      <c r="E19" s="82"/>
      <c r="F19" s="63">
        <v>100</v>
      </c>
      <c r="G19" s="82">
        <f t="shared" ref="G19:I21" si="2">($C19*F19)/100</f>
        <v>6136.07</v>
      </c>
      <c r="H19" s="163"/>
      <c r="I19" s="163"/>
      <c r="J19" s="163"/>
      <c r="K19" s="163"/>
      <c r="L19" s="63"/>
      <c r="M19" s="82"/>
      <c r="N19" s="63"/>
      <c r="O19" s="82"/>
      <c r="P19" s="15"/>
      <c r="Q19" s="62"/>
      <c r="R19" s="7"/>
      <c r="S19" s="15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>
      <c r="A20" s="165" t="s">
        <v>225</v>
      </c>
      <c r="B20" s="67" t="str">
        <f>'PLANILHA ORÇAMENTÁRIA'!E55</f>
        <v>PAVIMENTAÇÃO ASFÁLTICA</v>
      </c>
      <c r="C20" s="83">
        <f>'PLANILHA ORÇAMENTÁRIA'!K55</f>
        <v>29737.41</v>
      </c>
      <c r="D20" s="64"/>
      <c r="E20" s="82"/>
      <c r="F20" s="63">
        <v>100</v>
      </c>
      <c r="G20" s="82">
        <f t="shared" si="2"/>
        <v>29737.41</v>
      </c>
      <c r="H20" s="63"/>
      <c r="I20" s="82"/>
      <c r="J20" s="163"/>
      <c r="K20" s="163"/>
      <c r="L20" s="64"/>
      <c r="M20" s="82"/>
      <c r="N20" s="64"/>
      <c r="O20" s="68"/>
      <c r="P20" s="15"/>
      <c r="Q20" s="62"/>
      <c r="R20" s="7"/>
      <c r="S20" s="15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>
      <c r="A21" s="165" t="s">
        <v>227</v>
      </c>
      <c r="B21" s="67" t="str">
        <f>'PLANILHA ORÇAMENTÁRIA'!E69</f>
        <v>RECAPEAMENTO ASFÁLTICO</v>
      </c>
      <c r="C21" s="83">
        <f>'PLANILHA ORÇAMENTÁRIA'!K69</f>
        <v>21120.85</v>
      </c>
      <c r="D21" s="64"/>
      <c r="E21" s="82"/>
      <c r="F21" s="63">
        <v>50</v>
      </c>
      <c r="G21" s="82">
        <f t="shared" si="2"/>
        <v>10560.424999999999</v>
      </c>
      <c r="H21" s="63">
        <v>50</v>
      </c>
      <c r="I21" s="82">
        <f t="shared" si="2"/>
        <v>10560.424999999999</v>
      </c>
      <c r="J21" s="163"/>
      <c r="K21" s="163"/>
      <c r="L21" s="63"/>
      <c r="M21" s="82"/>
      <c r="N21" s="63"/>
      <c r="O21" s="82"/>
      <c r="P21" s="15"/>
      <c r="Q21" s="62"/>
      <c r="R21" s="15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>
      <c r="A22" s="165" t="s">
        <v>400</v>
      </c>
      <c r="B22" s="67" t="str">
        <f>'PLANILHA ORÇAMENTÁRIA'!E75</f>
        <v>SERVIÇOS COMPLEMENTARES</v>
      </c>
      <c r="C22" s="83">
        <f>'PLANILHA ORÇAMENTÁRIA'!K75</f>
        <v>288.36</v>
      </c>
      <c r="D22" s="64"/>
      <c r="E22" s="83"/>
      <c r="F22" s="63"/>
      <c r="G22" s="82"/>
      <c r="H22" s="163"/>
      <c r="I22" s="163"/>
      <c r="J22" s="163"/>
      <c r="K22" s="163"/>
      <c r="L22" s="63"/>
      <c r="M22" s="82"/>
      <c r="N22" s="63">
        <v>100</v>
      </c>
      <c r="O22" s="82">
        <f>($C22*N22)/100</f>
        <v>288.36</v>
      </c>
      <c r="P22" s="15"/>
      <c r="Q22" s="62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31.5">
      <c r="A23" s="46" t="s">
        <v>140</v>
      </c>
      <c r="B23" s="46" t="str">
        <f>'PLANILHA ORÇAMENTÁRIA'!E79</f>
        <v>ROTATÓRIA DA RUA DR. OLIDAIR AMBRÓSIO - JARDIM SÃO FRANCISCO</v>
      </c>
      <c r="C23" s="85">
        <f>'PLANILHA ORÇAMENTÁRIA'!K79</f>
        <v>396044.49000000005</v>
      </c>
      <c r="D23" s="44"/>
      <c r="E23" s="45"/>
      <c r="F23" s="61"/>
      <c r="G23" s="61"/>
      <c r="H23" s="162"/>
      <c r="I23" s="162"/>
      <c r="J23" s="162"/>
      <c r="K23" s="162"/>
      <c r="L23" s="61"/>
      <c r="M23" s="61"/>
      <c r="N23" s="61"/>
      <c r="O23" s="61"/>
      <c r="P23" s="15"/>
      <c r="Q23" s="62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>
      <c r="A24" s="165" t="s">
        <v>141</v>
      </c>
      <c r="B24" s="67" t="str">
        <f>'PLANILHA ORÇAMENTÁRIA'!E80</f>
        <v>SERVIÇOS PRELIMINARES</v>
      </c>
      <c r="C24" s="83">
        <f>'PLANILHA ORÇAMENTÁRIA'!K80</f>
        <v>9475.39</v>
      </c>
      <c r="D24" s="63"/>
      <c r="E24" s="82"/>
      <c r="F24" s="63"/>
      <c r="G24" s="82"/>
      <c r="H24" s="63">
        <v>100</v>
      </c>
      <c r="I24" s="82">
        <f>($C24*H24)/100</f>
        <v>9475.39</v>
      </c>
      <c r="J24" s="163"/>
      <c r="K24" s="163"/>
      <c r="L24" s="63"/>
      <c r="M24" s="82"/>
      <c r="N24" s="63"/>
      <c r="O24" s="82"/>
      <c r="P24" s="15"/>
      <c r="Q24" s="62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>
      <c r="A25" s="165" t="s">
        <v>142</v>
      </c>
      <c r="B25" s="67" t="str">
        <f>'PLANILHA ORÇAMENTÁRIA'!E85</f>
        <v>DEMOLIÇÃO E LIMPEZA</v>
      </c>
      <c r="C25" s="83">
        <f>'PLANILHA ORÇAMENTÁRIA'!K85</f>
        <v>28396.68</v>
      </c>
      <c r="D25" s="63"/>
      <c r="E25" s="82"/>
      <c r="F25" s="63"/>
      <c r="G25" s="82"/>
      <c r="H25" s="63">
        <v>100</v>
      </c>
      <c r="I25" s="82">
        <f>($C25*H25)/100</f>
        <v>28396.68</v>
      </c>
      <c r="J25" s="163"/>
      <c r="K25" s="163"/>
      <c r="L25" s="63"/>
      <c r="M25" s="82"/>
      <c r="N25" s="63"/>
      <c r="O25" s="82"/>
      <c r="P25" s="15"/>
      <c r="Q25" s="62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>
      <c r="A26" s="165" t="s">
        <v>177</v>
      </c>
      <c r="B26" s="67" t="str">
        <f>'PLANILHA ORÇAMENTÁRIA'!E98</f>
        <v>MOVIMENTAÇÃO DE TERRA</v>
      </c>
      <c r="C26" s="83">
        <f>'PLANILHA ORÇAMENTÁRIA'!K98</f>
        <v>63108.37</v>
      </c>
      <c r="D26" s="63"/>
      <c r="E26" s="82"/>
      <c r="F26" s="63"/>
      <c r="G26" s="82"/>
      <c r="H26" s="164"/>
      <c r="I26" s="164"/>
      <c r="J26" s="63">
        <v>100</v>
      </c>
      <c r="K26" s="82">
        <f t="shared" ref="K26:K28" si="3">($C26*J26)/100</f>
        <v>63108.37</v>
      </c>
      <c r="L26" s="63"/>
      <c r="M26" s="65"/>
      <c r="N26" s="63"/>
      <c r="O26" s="65"/>
      <c r="P26" s="15"/>
      <c r="Q26" s="62"/>
      <c r="R26" s="15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>
      <c r="A27" s="165" t="s">
        <v>178</v>
      </c>
      <c r="B27" s="67" t="str">
        <f>'PLANILHA ORÇAMENTÁRIA'!E105</f>
        <v>GUIAS E SARJETAS</v>
      </c>
      <c r="C27" s="83">
        <f>'PLANILHA ORÇAMENTÁRIA'!K105</f>
        <v>11110.59</v>
      </c>
      <c r="D27" s="63"/>
      <c r="E27" s="82"/>
      <c r="F27" s="63"/>
      <c r="G27" s="82"/>
      <c r="H27" s="163"/>
      <c r="I27" s="163"/>
      <c r="J27" s="63">
        <v>100</v>
      </c>
      <c r="K27" s="82">
        <f t="shared" si="3"/>
        <v>11110.59</v>
      </c>
      <c r="L27" s="63"/>
      <c r="M27" s="65"/>
      <c r="N27" s="63"/>
      <c r="O27" s="65"/>
      <c r="P27" s="15"/>
      <c r="Q27" s="62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>
      <c r="A28" s="165" t="s">
        <v>179</v>
      </c>
      <c r="B28" s="67" t="str">
        <f>'PLANILHA ORÇAMENTÁRIA'!E108</f>
        <v xml:space="preserve">DRENAGEM </v>
      </c>
      <c r="C28" s="83">
        <f>'PLANILHA ORÇAMENTÁRIA'!K108</f>
        <v>32384.54</v>
      </c>
      <c r="D28" s="64"/>
      <c r="E28" s="68"/>
      <c r="F28" s="63"/>
      <c r="G28" s="82"/>
      <c r="H28" s="63"/>
      <c r="I28" s="82"/>
      <c r="J28" s="63">
        <v>90</v>
      </c>
      <c r="K28" s="82">
        <f t="shared" si="3"/>
        <v>29146.085999999999</v>
      </c>
      <c r="L28" s="63">
        <v>10</v>
      </c>
      <c r="M28" s="82">
        <f t="shared" ref="M28:M29" si="4">($C28*L28)/100</f>
        <v>3238.4540000000002</v>
      </c>
      <c r="N28" s="63"/>
      <c r="O28" s="65"/>
      <c r="P28" s="15"/>
      <c r="Q28" s="62"/>
      <c r="R28" s="7"/>
      <c r="S28" s="15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>
      <c r="A29" s="165" t="s">
        <v>180</v>
      </c>
      <c r="B29" s="67" t="str">
        <f>'PLANILHA ORÇAMENTÁRIA'!E120</f>
        <v>PAVIMENTAÇÃO ASFÁLTICA</v>
      </c>
      <c r="C29" s="83">
        <f>'PLANILHA ORÇAMENTÁRIA'!K120</f>
        <v>171586.6</v>
      </c>
      <c r="D29" s="64"/>
      <c r="E29" s="68"/>
      <c r="F29" s="63"/>
      <c r="G29" s="82"/>
      <c r="H29" s="63"/>
      <c r="I29" s="82"/>
      <c r="J29" s="63"/>
      <c r="K29" s="82"/>
      <c r="L29" s="63">
        <v>48</v>
      </c>
      <c r="M29" s="82">
        <f t="shared" si="4"/>
        <v>82361.568000000014</v>
      </c>
      <c r="N29" s="63">
        <v>52</v>
      </c>
      <c r="O29" s="82">
        <f t="shared" ref="O29" si="5">($C29*N29)/100</f>
        <v>89225.032000000007</v>
      </c>
      <c r="P29" s="15"/>
      <c r="Q29" s="62"/>
      <c r="R29" s="7"/>
      <c r="S29" s="15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>
      <c r="A30" s="165" t="s">
        <v>181</v>
      </c>
      <c r="B30" s="67" t="str">
        <f>'PLANILHA ORÇAMENTÁRIA'!E134</f>
        <v>RECOMPOSIÇÃO ASFÁLTICA</v>
      </c>
      <c r="C30" s="83">
        <f>'PLANILHA ORÇAMENTÁRIA'!K134</f>
        <v>3692.87</v>
      </c>
      <c r="D30" s="64"/>
      <c r="E30" s="68"/>
      <c r="F30" s="64"/>
      <c r="G30" s="68"/>
      <c r="H30" s="164"/>
      <c r="I30" s="164"/>
      <c r="J30" s="164"/>
      <c r="K30" s="164"/>
      <c r="L30" s="63"/>
      <c r="M30" s="82"/>
      <c r="N30" s="64">
        <v>100</v>
      </c>
      <c r="O30" s="82">
        <f t="shared" ref="O30" si="6">($C30*N30)/100</f>
        <v>3692.87</v>
      </c>
      <c r="P30" s="15"/>
      <c r="Q30" s="62"/>
      <c r="R30" s="7"/>
      <c r="S30" s="15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>
      <c r="A31" s="165" t="s">
        <v>182</v>
      </c>
      <c r="B31" s="67" t="str">
        <f>'PLANILHA ORÇAMENTÁRIA'!E143</f>
        <v>SERVIÇOS COMPLEMENTARES</v>
      </c>
      <c r="C31" s="83">
        <f>'PLANILHA ORÇAMENTÁRIA'!K143</f>
        <v>76289.45</v>
      </c>
      <c r="D31" s="64"/>
      <c r="E31" s="68"/>
      <c r="F31" s="64"/>
      <c r="G31" s="68"/>
      <c r="H31" s="164"/>
      <c r="I31" s="164"/>
      <c r="J31" s="164"/>
      <c r="K31" s="164"/>
      <c r="L31" s="63"/>
      <c r="M31" s="82"/>
      <c r="N31" s="63">
        <v>100</v>
      </c>
      <c r="O31" s="82">
        <f>($C31*N31)/100</f>
        <v>76289.45</v>
      </c>
      <c r="P31" s="15"/>
      <c r="Q31" s="62"/>
      <c r="R31" s="7"/>
      <c r="S31" s="15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 ht="31.5">
      <c r="A32" s="46" t="s">
        <v>143</v>
      </c>
      <c r="B32" s="46" t="str">
        <f>'PLANILHA ORÇAMENTÁRIA'!E153</f>
        <v>ROTATÓRIA DA VIA DE ACESSO OCTÁVIO VERRI  - JD. CANAÃ</v>
      </c>
      <c r="C32" s="85">
        <f>'PLANILHA ORÇAMENTÁRIA'!K153</f>
        <v>875371.04</v>
      </c>
      <c r="D32" s="44"/>
      <c r="E32" s="45"/>
      <c r="F32" s="61"/>
      <c r="G32" s="61"/>
      <c r="H32" s="162"/>
      <c r="I32" s="162"/>
      <c r="J32" s="162"/>
      <c r="K32" s="162"/>
      <c r="L32" s="61"/>
      <c r="M32" s="61"/>
      <c r="N32" s="61"/>
      <c r="O32" s="61"/>
      <c r="P32" s="15"/>
      <c r="Q32" s="62"/>
      <c r="R32" s="7"/>
      <c r="S32" s="15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>
      <c r="A33" s="165" t="s">
        <v>144</v>
      </c>
      <c r="B33" s="67" t="str">
        <f>'PLANILHA ORÇAMENTÁRIA'!E154</f>
        <v>SERVIÇOS PRELIMINARES</v>
      </c>
      <c r="C33" s="83">
        <f>'PLANILHA ORÇAMENTÁRIA'!K154</f>
        <v>12131.51</v>
      </c>
      <c r="D33" s="63">
        <v>100</v>
      </c>
      <c r="E33" s="82">
        <f>($C33*D33)/100</f>
        <v>12131.51</v>
      </c>
      <c r="F33" s="63"/>
      <c r="G33" s="82"/>
      <c r="H33" s="163"/>
      <c r="I33" s="163"/>
      <c r="J33" s="163"/>
      <c r="K33" s="163"/>
      <c r="L33" s="63"/>
      <c r="M33" s="82"/>
      <c r="N33" s="63"/>
      <c r="O33" s="82"/>
      <c r="P33" s="15"/>
      <c r="Q33" s="62"/>
      <c r="R33" s="7"/>
      <c r="S33" s="15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>
      <c r="A34" s="165" t="s">
        <v>145</v>
      </c>
      <c r="B34" s="67" t="str">
        <f>'PLANILHA ORÇAMENTÁRIA'!E159</f>
        <v>DEMOLIÇÃO E LIMPEZA</v>
      </c>
      <c r="C34" s="83">
        <f>'PLANILHA ORÇAMENTÁRIA'!K159</f>
        <v>124946.01</v>
      </c>
      <c r="D34" s="63">
        <v>30</v>
      </c>
      <c r="E34" s="82">
        <f>($C34*D34)/100</f>
        <v>37483.803</v>
      </c>
      <c r="F34" s="63">
        <v>70</v>
      </c>
      <c r="G34" s="82">
        <f>($C34*F34)/100</f>
        <v>87462.206999999995</v>
      </c>
      <c r="H34" s="163"/>
      <c r="I34" s="163"/>
      <c r="J34" s="163"/>
      <c r="K34" s="163"/>
      <c r="L34" s="63"/>
      <c r="M34" s="82"/>
      <c r="N34" s="63"/>
      <c r="O34" s="82"/>
      <c r="P34" s="15"/>
      <c r="Q34" s="62"/>
      <c r="R34" s="7"/>
      <c r="S34" s="15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>
      <c r="A35" s="165" t="s">
        <v>166</v>
      </c>
      <c r="B35" s="67" t="str">
        <f>'PLANILHA ORÇAMENTÁRIA'!E175</f>
        <v>MOVIMENTAÇÃO DE TERRA</v>
      </c>
      <c r="C35" s="83">
        <f>'PLANILHA ORÇAMENTÁRIA'!K175</f>
        <v>35204.31</v>
      </c>
      <c r="D35" s="63"/>
      <c r="E35" s="82"/>
      <c r="F35" s="64">
        <v>60</v>
      </c>
      <c r="G35" s="82">
        <f>($C35*F35)/100</f>
        <v>21122.585999999996</v>
      </c>
      <c r="H35" s="64">
        <v>40</v>
      </c>
      <c r="I35" s="82">
        <f>($C35*H35)/100</f>
        <v>14081.723999999998</v>
      </c>
      <c r="J35" s="164"/>
      <c r="K35" s="164"/>
      <c r="L35" s="64"/>
      <c r="M35" s="68"/>
      <c r="N35" s="64"/>
      <c r="O35" s="68"/>
      <c r="P35" s="15"/>
      <c r="Q35" s="62"/>
      <c r="R35" s="7"/>
      <c r="S35" s="15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>
      <c r="A36" s="165" t="s">
        <v>167</v>
      </c>
      <c r="B36" s="67" t="str">
        <f>'PLANILHA ORÇAMENTÁRIA'!E180</f>
        <v>GUIAS E SARJETAS</v>
      </c>
      <c r="C36" s="83">
        <f>'PLANILHA ORÇAMENTÁRIA'!K180</f>
        <v>34472.93</v>
      </c>
      <c r="D36" s="63"/>
      <c r="E36" s="82"/>
      <c r="F36" s="63"/>
      <c r="G36" s="82"/>
      <c r="H36" s="64">
        <v>100</v>
      </c>
      <c r="I36" s="82">
        <f>($C36*H36)/100</f>
        <v>34472.93</v>
      </c>
      <c r="J36" s="163"/>
      <c r="K36" s="163"/>
      <c r="L36" s="63"/>
      <c r="M36" s="82"/>
      <c r="N36" s="64"/>
      <c r="O36" s="68"/>
      <c r="P36" s="15"/>
      <c r="Q36" s="62"/>
      <c r="R36" s="7"/>
      <c r="S36" s="15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>
      <c r="A37" s="165" t="s">
        <v>168</v>
      </c>
      <c r="B37" s="67" t="str">
        <f>'PLANILHA ORÇAMENTÁRIA'!E183</f>
        <v xml:space="preserve">DRENAGEM </v>
      </c>
      <c r="C37" s="83">
        <f>'PLANILHA ORÇAMENTÁRIA'!K183</f>
        <v>118887.67</v>
      </c>
      <c r="D37" s="64"/>
      <c r="E37" s="68"/>
      <c r="F37" s="63"/>
      <c r="G37" s="82"/>
      <c r="H37" s="64">
        <v>80</v>
      </c>
      <c r="I37" s="82">
        <f>($C37*H37)/100</f>
        <v>95110.135999999999</v>
      </c>
      <c r="J37" s="64">
        <v>20</v>
      </c>
      <c r="K37" s="82">
        <f>($C37*J37)/100</f>
        <v>23777.534</v>
      </c>
      <c r="L37" s="63"/>
      <c r="M37" s="82"/>
      <c r="N37" s="64"/>
      <c r="O37" s="68"/>
      <c r="P37" s="15"/>
      <c r="Q37" s="62"/>
      <c r="R37" s="7"/>
      <c r="S37" s="15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>
      <c r="A38" s="165" t="s">
        <v>232</v>
      </c>
      <c r="B38" s="67" t="str">
        <f>'PLANILHA ORÇAMENTÁRIA'!E196</f>
        <v>PAVIMENTAÇÃO ASFÁLTICA</v>
      </c>
      <c r="C38" s="83">
        <f>'PLANILHA ORÇAMENTÁRIA'!K196</f>
        <v>427954.1</v>
      </c>
      <c r="D38" s="64"/>
      <c r="E38" s="68"/>
      <c r="F38" s="63"/>
      <c r="G38" s="82"/>
      <c r="H38" s="163"/>
      <c r="I38" s="163"/>
      <c r="J38" s="63">
        <v>50</v>
      </c>
      <c r="K38" s="82">
        <f t="shared" ref="K38:O39" si="7">($C38*J38)/100</f>
        <v>213977.05</v>
      </c>
      <c r="L38" s="63">
        <v>50</v>
      </c>
      <c r="M38" s="82">
        <f t="shared" si="7"/>
        <v>213977.05</v>
      </c>
      <c r="N38" s="63"/>
      <c r="O38" s="82"/>
      <c r="P38" s="15"/>
      <c r="Q38" s="62"/>
      <c r="R38" s="7"/>
      <c r="S38" s="15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>
      <c r="A39" s="165" t="s">
        <v>233</v>
      </c>
      <c r="B39" s="67" t="str">
        <f>'PLANILHA ORÇAMENTÁRIA'!E206</f>
        <v>SERVIÇOS COMPLEMENTARES</v>
      </c>
      <c r="C39" s="83">
        <f>'PLANILHA ORÇAMENTÁRIA'!K206</f>
        <v>121774.51</v>
      </c>
      <c r="D39" s="64"/>
      <c r="E39" s="68"/>
      <c r="F39" s="64"/>
      <c r="G39" s="68"/>
      <c r="H39" s="164"/>
      <c r="I39" s="164"/>
      <c r="J39" s="164"/>
      <c r="K39" s="164"/>
      <c r="L39" s="63">
        <v>20</v>
      </c>
      <c r="M39" s="82">
        <f t="shared" si="7"/>
        <v>24354.901999999998</v>
      </c>
      <c r="N39" s="64">
        <v>80</v>
      </c>
      <c r="O39" s="82">
        <f t="shared" si="7"/>
        <v>97419.607999999993</v>
      </c>
      <c r="P39" s="15"/>
      <c r="Q39" s="62"/>
      <c r="R39" s="7"/>
      <c r="S39" s="15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ht="31.5">
      <c r="A40" s="46" t="s">
        <v>146</v>
      </c>
      <c r="B40" s="46" t="str">
        <f>'PLANILHA ORÇAMENTÁRIA'!E215</f>
        <v>CUL-DE-SAC NA RUA OLÍVIO CURTO - RESIDENCIAL SALOMÃO ZATITI</v>
      </c>
      <c r="C40" s="85">
        <f>'PLANILHA ORÇAMENTÁRIA'!K215</f>
        <v>131462.61000000002</v>
      </c>
      <c r="D40" s="44"/>
      <c r="E40" s="45"/>
      <c r="F40" s="61"/>
      <c r="G40" s="61"/>
      <c r="H40" s="162"/>
      <c r="I40" s="162"/>
      <c r="J40" s="162"/>
      <c r="K40" s="162"/>
      <c r="L40" s="61"/>
      <c r="M40" s="61"/>
      <c r="N40" s="61"/>
      <c r="O40" s="61"/>
      <c r="P40" s="15"/>
      <c r="Q40" s="62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>
      <c r="A41" s="165" t="s">
        <v>147</v>
      </c>
      <c r="B41" s="67" t="str">
        <f>'PLANILHA ORÇAMENTÁRIA'!E216</f>
        <v>SERVIÇOS PRELIMINARES</v>
      </c>
      <c r="C41" s="83">
        <f>'PLANILHA ORÇAMENTÁRIA'!K216</f>
        <v>3156.66</v>
      </c>
      <c r="D41" s="63">
        <v>100</v>
      </c>
      <c r="E41" s="82">
        <f>($C41*D41)/100</f>
        <v>3156.66</v>
      </c>
      <c r="F41" s="63"/>
      <c r="G41" s="82"/>
      <c r="H41" s="163"/>
      <c r="I41" s="163"/>
      <c r="J41" s="163"/>
      <c r="K41" s="163"/>
      <c r="L41" s="63"/>
      <c r="M41" s="82"/>
      <c r="N41" s="63"/>
      <c r="O41" s="82"/>
      <c r="P41" s="15"/>
      <c r="Q41" s="62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>
      <c r="A42" s="165" t="s">
        <v>148</v>
      </c>
      <c r="B42" s="67" t="str">
        <f>'PLANILHA ORÇAMENTÁRIA'!E219</f>
        <v xml:space="preserve">DEMOLIÇÃO </v>
      </c>
      <c r="C42" s="83">
        <f>'PLANILHA ORÇAMENTÁRIA'!K219</f>
        <v>11194.31</v>
      </c>
      <c r="D42" s="63">
        <v>100</v>
      </c>
      <c r="E42" s="82">
        <f>($C42*D42)/100</f>
        <v>11194.31</v>
      </c>
      <c r="F42" s="63"/>
      <c r="G42" s="82"/>
      <c r="H42" s="163"/>
      <c r="I42" s="163"/>
      <c r="J42" s="163"/>
      <c r="K42" s="163"/>
      <c r="L42" s="63"/>
      <c r="M42" s="82"/>
      <c r="N42" s="63"/>
      <c r="O42" s="82"/>
      <c r="P42" s="15"/>
      <c r="Q42" s="62"/>
      <c r="R42" s="7"/>
      <c r="S42" s="7"/>
      <c r="T42" s="7"/>
      <c r="U42" s="7"/>
      <c r="V42" s="86"/>
      <c r="W42" s="87"/>
      <c r="X42" s="86"/>
      <c r="Y42" s="8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>
      <c r="A43" s="165" t="s">
        <v>257</v>
      </c>
      <c r="B43" s="67" t="str">
        <f>'PLANILHA ORÇAMENTÁRIA'!E226</f>
        <v>GUIAS E SARJETAS</v>
      </c>
      <c r="C43" s="83">
        <f>'PLANILHA ORÇAMENTÁRIA'!K226</f>
        <v>4068.8</v>
      </c>
      <c r="D43" s="63"/>
      <c r="E43" s="82"/>
      <c r="F43" s="64">
        <v>100</v>
      </c>
      <c r="G43" s="82">
        <f>($C43*F43)/100</f>
        <v>4068.8</v>
      </c>
      <c r="H43" s="164"/>
      <c r="I43" s="164"/>
      <c r="J43" s="164"/>
      <c r="K43" s="164"/>
      <c r="L43" s="64"/>
      <c r="M43" s="68"/>
      <c r="N43" s="64"/>
      <c r="O43" s="68"/>
      <c r="P43" s="15"/>
      <c r="Q43" s="62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>
      <c r="A44" s="165" t="s">
        <v>258</v>
      </c>
      <c r="B44" s="67" t="str">
        <f>'PLANILHA ORÇAMENTÁRIA'!E230</f>
        <v>DRENAGEM</v>
      </c>
      <c r="C44" s="83">
        <f>'PLANILHA ORÇAMENTÁRIA'!K230</f>
        <v>30777.03</v>
      </c>
      <c r="D44" s="63"/>
      <c r="E44" s="82"/>
      <c r="F44" s="63">
        <v>90</v>
      </c>
      <c r="G44" s="82">
        <f>($C44*F44)/100</f>
        <v>27699.326999999997</v>
      </c>
      <c r="H44" s="63">
        <v>10</v>
      </c>
      <c r="I44" s="82">
        <f>($C44*H44)/100</f>
        <v>3077.703</v>
      </c>
      <c r="J44" s="163"/>
      <c r="K44" s="163"/>
      <c r="L44" s="63"/>
      <c r="M44" s="82"/>
      <c r="N44" s="63"/>
      <c r="O44" s="65"/>
      <c r="P44" s="15"/>
      <c r="Q44" s="62"/>
      <c r="R44" s="7"/>
      <c r="S44" s="15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>
      <c r="A45" s="165" t="s">
        <v>259</v>
      </c>
      <c r="B45" s="67" t="str">
        <f>'PLANILHA ORÇAMENTÁRIA'!E242</f>
        <v>PAVIMENTAÇÃO ASFÁLTICA</v>
      </c>
      <c r="C45" s="83">
        <f>'PLANILHA ORÇAMENTÁRIA'!K242</f>
        <v>74923.320000000007</v>
      </c>
      <c r="D45" s="64"/>
      <c r="E45" s="68"/>
      <c r="F45" s="63">
        <v>40</v>
      </c>
      <c r="G45" s="82">
        <f>($C45*F45)/100</f>
        <v>29969.328000000001</v>
      </c>
      <c r="H45" s="63">
        <v>60</v>
      </c>
      <c r="I45" s="82">
        <f>($C45*H45)/100</f>
        <v>44953.991999999998</v>
      </c>
      <c r="J45" s="163"/>
      <c r="K45" s="163"/>
      <c r="L45" s="63"/>
      <c r="M45" s="82"/>
      <c r="N45" s="63"/>
      <c r="O45" s="65"/>
      <c r="P45" s="15"/>
      <c r="Q45" s="62"/>
      <c r="R45" s="15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>
      <c r="A46" s="165" t="s">
        <v>260</v>
      </c>
      <c r="B46" s="67" t="str">
        <f>'PLANILHA ORÇAMENTÁRIA'!E252</f>
        <v>SERVIÇOS COMPLEMENTARES</v>
      </c>
      <c r="C46" s="83">
        <f>'PLANILHA ORÇAMENTÁRIA'!K252</f>
        <v>7342.49</v>
      </c>
      <c r="D46" s="64"/>
      <c r="E46" s="68"/>
      <c r="F46" s="63"/>
      <c r="G46" s="82"/>
      <c r="H46" s="163"/>
      <c r="I46" s="163"/>
      <c r="J46" s="163"/>
      <c r="K46" s="163"/>
      <c r="L46" s="63"/>
      <c r="M46" s="82"/>
      <c r="N46" s="63">
        <v>100</v>
      </c>
      <c r="O46" s="82">
        <f t="shared" ref="O46" si="8">($C46*N46)/100</f>
        <v>7342.49</v>
      </c>
      <c r="P46" s="15"/>
      <c r="Q46" s="62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ht="17.850000000000001" customHeight="1">
      <c r="A47" s="222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15"/>
      <c r="Q47" s="62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ht="21.75" customHeight="1">
      <c r="A48" s="227" t="s">
        <v>31</v>
      </c>
      <c r="B48" s="227"/>
      <c r="C48" s="16"/>
      <c r="D48" s="17">
        <f>(E48/$C$49)*100</f>
        <v>4.9564584839234787</v>
      </c>
      <c r="E48" s="18">
        <f>SUM(E9:E46)</f>
        <v>76025.852787988828</v>
      </c>
      <c r="F48" s="17">
        <f>(G48/$C$49)*100</f>
        <v>15.561504502196399</v>
      </c>
      <c r="G48" s="18">
        <f>SUM(G9:G46)</f>
        <v>238693.94937554249</v>
      </c>
      <c r="H48" s="17">
        <f>(I48/$C$49)*100</f>
        <v>16.180349190035088</v>
      </c>
      <c r="I48" s="18">
        <f>SUM(I9:I46)</f>
        <v>248186.25023690469</v>
      </c>
      <c r="J48" s="17">
        <f>(K48/$C$49)*100</f>
        <v>22.985292025042408</v>
      </c>
      <c r="K48" s="18">
        <f>SUM(K9:K46)</f>
        <v>352565.53312265908</v>
      </c>
      <c r="L48" s="17">
        <f>(M48/$C$49)*100</f>
        <v>21.827154944552575</v>
      </c>
      <c r="M48" s="18">
        <f>SUM(M9:M46)</f>
        <v>334801.16376998107</v>
      </c>
      <c r="N48" s="17">
        <f>(O48/$C$49)*100</f>
        <v>18.489240854250063</v>
      </c>
      <c r="O48" s="18">
        <f>SUM(O9:O46)</f>
        <v>283601.75070692383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ht="21.75" customHeight="1">
      <c r="A49" s="215" t="s">
        <v>32</v>
      </c>
      <c r="B49" s="215"/>
      <c r="C49" s="19">
        <f>(SUM(C10:C46)/2)+C9</f>
        <v>1533874.4999999998</v>
      </c>
      <c r="D49" s="20">
        <f>D48</f>
        <v>4.9564584839234787</v>
      </c>
      <c r="E49" s="21">
        <f>E48</f>
        <v>76025.852787988828</v>
      </c>
      <c r="F49" s="20">
        <f t="shared" ref="F49:O49" si="9">F48+D49</f>
        <v>20.517962986119876</v>
      </c>
      <c r="G49" s="21">
        <f t="shared" si="9"/>
        <v>314719.80216353131</v>
      </c>
      <c r="H49" s="20">
        <f t="shared" si="9"/>
        <v>36.698312176154964</v>
      </c>
      <c r="I49" s="21">
        <f t="shared" si="9"/>
        <v>562906.05240043602</v>
      </c>
      <c r="J49" s="20">
        <f t="shared" si="9"/>
        <v>59.683604201197369</v>
      </c>
      <c r="K49" s="21">
        <f t="shared" si="9"/>
        <v>915471.5855230951</v>
      </c>
      <c r="L49" s="20">
        <f t="shared" si="9"/>
        <v>81.510759145749944</v>
      </c>
      <c r="M49" s="21">
        <f t="shared" si="9"/>
        <v>1250272.7492930761</v>
      </c>
      <c r="N49" s="20">
        <f t="shared" si="9"/>
        <v>100</v>
      </c>
      <c r="O49" s="21">
        <f t="shared" si="9"/>
        <v>1533874.5</v>
      </c>
      <c r="P49" s="7"/>
      <c r="Q49" s="62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1" spans="1:56">
      <c r="E51" s="185"/>
      <c r="G51" s="185"/>
      <c r="I51" s="185"/>
      <c r="K51" s="185"/>
      <c r="M51" s="185"/>
      <c r="O51" s="185"/>
    </row>
    <row r="52" spans="1:56">
      <c r="C52" s="47"/>
      <c r="D52" s="166"/>
      <c r="E52" s="192"/>
      <c r="F52" s="166"/>
      <c r="G52" s="191"/>
      <c r="H52" s="166"/>
      <c r="I52" s="191"/>
      <c r="J52" s="166"/>
      <c r="K52" s="191"/>
      <c r="L52" s="166"/>
      <c r="M52" s="191"/>
      <c r="N52" s="166"/>
      <c r="O52" s="192"/>
      <c r="P52" s="167"/>
    </row>
    <row r="53" spans="1:56">
      <c r="C53" s="47"/>
      <c r="D53" s="47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</sheetData>
  <mergeCells count="14">
    <mergeCell ref="A1:O1"/>
    <mergeCell ref="B3:M3"/>
    <mergeCell ref="H6:I6"/>
    <mergeCell ref="J6:K6"/>
    <mergeCell ref="A48:B48"/>
    <mergeCell ref="A49:B49"/>
    <mergeCell ref="A5:O5"/>
    <mergeCell ref="A6:A7"/>
    <mergeCell ref="B6:B7"/>
    <mergeCell ref="D6:E6"/>
    <mergeCell ref="A47:O47"/>
    <mergeCell ref="F6:G6"/>
    <mergeCell ref="L6:M6"/>
    <mergeCell ref="N6:O6"/>
  </mergeCells>
  <printOptions horizontalCentered="1"/>
  <pageMargins left="0.19685039370078741" right="0.19685039370078741" top="0.59055118110236227" bottom="0.39370078740157483" header="0.51181102362204722" footer="0.51181102362204722"/>
  <pageSetup paperSize="9" scale="58" firstPageNumber="0" fitToHeight="0" pageOrder="overThenDown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Resumo</vt:lpstr>
      <vt:lpstr>PLANILHA ORÇAMENTÁRIA</vt:lpstr>
      <vt:lpstr>MEMORIAL DE CÁLC</vt:lpstr>
      <vt:lpstr>Cronograma</vt:lpstr>
      <vt:lpstr>Cronograma!Area_de_impressao</vt:lpstr>
      <vt:lpstr>'MEMORIAL DE CÁLC'!Area_de_impressao</vt:lpstr>
      <vt:lpstr>'PLANILHA ORÇAMENTÁRIA'!Area_de_impressao</vt:lpstr>
      <vt:lpstr>Resumo!Area_de_impressao</vt:lpstr>
      <vt:lpstr>'MEMORIAL DE CÁLC'!Titulos_de_impressao</vt:lpstr>
      <vt:lpstr>'PLANILHA ORÇAMENTÁRIA'!Titulos_de_impressao</vt:lpstr>
      <vt:lpstr>Resumo!Titulos_de_impressao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Mercia Giovana Piccoli</cp:lastModifiedBy>
  <cp:revision>8</cp:revision>
  <cp:lastPrinted>2026-01-22T15:01:59Z</cp:lastPrinted>
  <dcterms:created xsi:type="dcterms:W3CDTF">2018-04-07T13:32:02Z</dcterms:created>
  <dcterms:modified xsi:type="dcterms:W3CDTF">2026-01-22T15:02:07Z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